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estawienie stali" sheetId="1" state="visible" r:id="rId3"/>
  </sheets>
  <definedNames>
    <definedName function="false" hidden="false" localSheetId="0" name="_xlnm.Print_Area" vbProcedure="false">'Zestawienie stali'!$A$1:$Q$104</definedName>
    <definedName function="false" hidden="false" localSheetId="0" name="_xlnm.Print_Titles" vbProcedure="false">'Zestawienie stali'!$1:$6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<sst xmlns="http://schemas.openxmlformats.org/spreadsheetml/2006/main" count="76" uniqueCount="44">
  <si>
    <t xml:space="preserve">OBIEKT :</t>
  </si>
  <si>
    <t xml:space="preserve"> Osiedle Sosnowiec ul. Norwida</t>
  </si>
  <si>
    <t xml:space="preserve">WYKAZ STALI  46</t>
  </si>
  <si>
    <t xml:space="preserve">ELEMENT :</t>
  </si>
  <si>
    <t xml:space="preserve">Strop- segment garażowy G1</t>
  </si>
  <si>
    <t xml:space="preserve">NR RYSUNKU :</t>
  </si>
  <si>
    <t xml:space="preserve">K46</t>
  </si>
  <si>
    <t xml:space="preserve">STRONA</t>
  </si>
  <si>
    <t xml:space="preserve">WYKONAŁ: </t>
  </si>
  <si>
    <t xml:space="preserve">DATA:</t>
  </si>
  <si>
    <t xml:space="preserve">DŁUG.</t>
  </si>
  <si>
    <t xml:space="preserve">ILOŚĆ</t>
  </si>
  <si>
    <t xml:space="preserve">DŁUGOŚĆ OGÓLNA [m]</t>
  </si>
  <si>
    <t xml:space="preserve">Nr</t>
  </si>
  <si>
    <t xml:space="preserve">Stal</t>
  </si>
  <si>
    <t xml:space="preserve">f</t>
  </si>
  <si>
    <t xml:space="preserve">    KSZTAŁT</t>
  </si>
  <si>
    <t xml:space="preserve">PRĘTA</t>
  </si>
  <si>
    <t xml:space="preserve">A-0 St0S</t>
  </si>
  <si>
    <t xml:space="preserve">A-IIIN  RB500W</t>
  </si>
  <si>
    <t xml:space="preserve">[ mm ]</t>
  </si>
  <si>
    <t xml:space="preserve">[ m ]</t>
  </si>
  <si>
    <t xml:space="preserve">[ szt ]</t>
  </si>
  <si>
    <t xml:space="preserve">wieńce</t>
  </si>
  <si>
    <t xml:space="preserve">1A</t>
  </si>
  <si>
    <t xml:space="preserve">A-IIIN</t>
  </si>
  <si>
    <t xml:space="preserve">1B</t>
  </si>
  <si>
    <t xml:space="preserve">2A</t>
  </si>
  <si>
    <t xml:space="preserve">2B</t>
  </si>
  <si>
    <t xml:space="preserve">BG1</t>
  </si>
  <si>
    <t xml:space="preserve">B2</t>
  </si>
  <si>
    <t xml:space="preserve">6A</t>
  </si>
  <si>
    <t xml:space="preserve">6B</t>
  </si>
  <si>
    <t xml:space="preserve">strop -zbrojenie górne</t>
  </si>
  <si>
    <t xml:space="preserve">wg projektu dla filigranów</t>
  </si>
  <si>
    <t xml:space="preserve">mb</t>
  </si>
  <si>
    <t xml:space="preserve"> </t>
  </si>
  <si>
    <t xml:space="preserve">belki  -zbrojenie górne</t>
  </si>
  <si>
    <t xml:space="preserve">BG, E</t>
  </si>
  <si>
    <t xml:space="preserve">B5, 4</t>
  </si>
  <si>
    <t xml:space="preserve">A-0</t>
  </si>
  <si>
    <t xml:space="preserve">kg</t>
  </si>
  <si>
    <t xml:space="preserve">UWAGA</t>
  </si>
  <si>
    <t xml:space="preserve">WYMIAROWANIE ZBROJENIA na PODSTAWIE WYMIARÓW ZEWNĘTRZNYCH ( metoda A wg PN-EN ISO 3766:2005)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</si>
</sst>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\ mmmm\ yyyy"/>
    <numFmt numFmtId="166" formatCode="0"/>
    <numFmt numFmtId="167" formatCode="0.0"/>
    <numFmt numFmtId="168" formatCode="General"/>
    <numFmt numFmtId="169" formatCode="0.000"/>
  </numFmts>
  <fonts count="17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name val="Arial CE"/>
      <family val="2"/>
      <charset val="238"/>
    </font>
    <font>
      <b val="true"/>
      <sz val="16"/>
      <name val="Arial CE"/>
      <family val="2"/>
      <charset val="238"/>
    </font>
    <font>
      <sz val="12"/>
      <name val="Arial CE"/>
      <family val="2"/>
      <charset val="238"/>
    </font>
    <font>
      <b val="true"/>
      <sz val="11"/>
      <name val="Arial CE"/>
      <family val="2"/>
      <charset val="238"/>
    </font>
    <font>
      <sz val="11"/>
      <name val="Arial CE"/>
      <family val="2"/>
      <charset val="238"/>
    </font>
    <font>
      <b val="true"/>
      <sz val="12"/>
      <name val="Arial CE"/>
      <family val="0"/>
      <charset val="238"/>
    </font>
    <font>
      <sz val="10"/>
      <name val="Arial CE"/>
      <family val="2"/>
      <charset val="238"/>
    </font>
    <font>
      <b val="true"/>
      <sz val="10"/>
      <name val="Arial CE"/>
      <family val="2"/>
      <charset val="238"/>
    </font>
    <font>
      <b val="true"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Symbol"/>
      <family val="1"/>
      <charset val="2"/>
    </font>
    <font>
      <b val="true"/>
      <sz val="10"/>
      <name val="Arial CE"/>
      <family val="0"/>
      <charset val="238"/>
    </font>
    <font>
      <b val="true"/>
      <sz val="14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D7"/>
        <bgColor rgb="FFFFFFFF"/>
      </patternFill>
    </fill>
  </fills>
  <borders count="4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2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2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1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2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0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4</xdr:col>
      <xdr:colOff>18720</xdr:colOff>
      <xdr:row>9</xdr:row>
      <xdr:rowOff>0</xdr:rowOff>
    </xdr:from>
    <xdr:to>
      <xdr:col>5</xdr:col>
      <xdr:colOff>599760</xdr:colOff>
      <xdr:row>9</xdr:row>
      <xdr:rowOff>0</xdr:rowOff>
    </xdr:to>
    <xdr:sp>
      <xdr:nvSpPr>
        <xdr:cNvPr id="0" name="Line 3475"/>
        <xdr:cNvSpPr/>
      </xdr:nvSpPr>
      <xdr:spPr>
        <a:xfrm>
          <a:off x="2251440" y="20574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9</xdr:row>
      <xdr:rowOff>0</xdr:rowOff>
    </xdr:from>
    <xdr:to>
      <xdr:col>5</xdr:col>
      <xdr:colOff>599760</xdr:colOff>
      <xdr:row>9</xdr:row>
      <xdr:rowOff>0</xdr:rowOff>
    </xdr:to>
    <xdr:sp>
      <xdr:nvSpPr>
        <xdr:cNvPr id="1" name="Line 3476"/>
        <xdr:cNvSpPr/>
      </xdr:nvSpPr>
      <xdr:spPr>
        <a:xfrm>
          <a:off x="2251440" y="20574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9</xdr:row>
      <xdr:rowOff>9360</xdr:rowOff>
    </xdr:from>
    <xdr:to>
      <xdr:col>4</xdr:col>
      <xdr:colOff>18720</xdr:colOff>
      <xdr:row>9</xdr:row>
      <xdr:rowOff>133200</xdr:rowOff>
    </xdr:to>
    <xdr:sp>
      <xdr:nvSpPr>
        <xdr:cNvPr id="2" name="Line 3477"/>
        <xdr:cNvSpPr/>
      </xdr:nvSpPr>
      <xdr:spPr>
        <a:xfrm>
          <a:off x="2251440" y="20667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12</xdr:row>
      <xdr:rowOff>0</xdr:rowOff>
    </xdr:from>
    <xdr:to>
      <xdr:col>5</xdr:col>
      <xdr:colOff>599760</xdr:colOff>
      <xdr:row>12</xdr:row>
      <xdr:rowOff>0</xdr:rowOff>
    </xdr:to>
    <xdr:sp>
      <xdr:nvSpPr>
        <xdr:cNvPr id="3" name="Line 3479"/>
        <xdr:cNvSpPr/>
      </xdr:nvSpPr>
      <xdr:spPr>
        <a:xfrm>
          <a:off x="2251440" y="25146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12</xdr:row>
      <xdr:rowOff>0</xdr:rowOff>
    </xdr:from>
    <xdr:to>
      <xdr:col>5</xdr:col>
      <xdr:colOff>599760</xdr:colOff>
      <xdr:row>12</xdr:row>
      <xdr:rowOff>0</xdr:rowOff>
    </xdr:to>
    <xdr:sp>
      <xdr:nvSpPr>
        <xdr:cNvPr id="4" name="Line 3480"/>
        <xdr:cNvSpPr/>
      </xdr:nvSpPr>
      <xdr:spPr>
        <a:xfrm>
          <a:off x="2251440" y="25146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12</xdr:row>
      <xdr:rowOff>9360</xdr:rowOff>
    </xdr:from>
    <xdr:to>
      <xdr:col>4</xdr:col>
      <xdr:colOff>18720</xdr:colOff>
      <xdr:row>12</xdr:row>
      <xdr:rowOff>133200</xdr:rowOff>
    </xdr:to>
    <xdr:sp>
      <xdr:nvSpPr>
        <xdr:cNvPr id="5" name="Line 3481"/>
        <xdr:cNvSpPr/>
      </xdr:nvSpPr>
      <xdr:spPr>
        <a:xfrm>
          <a:off x="2251440" y="25239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15</xdr:row>
      <xdr:rowOff>0</xdr:rowOff>
    </xdr:from>
    <xdr:to>
      <xdr:col>5</xdr:col>
      <xdr:colOff>599760</xdr:colOff>
      <xdr:row>15</xdr:row>
      <xdr:rowOff>0</xdr:rowOff>
    </xdr:to>
    <xdr:sp>
      <xdr:nvSpPr>
        <xdr:cNvPr id="6" name="Line 3482"/>
        <xdr:cNvSpPr/>
      </xdr:nvSpPr>
      <xdr:spPr>
        <a:xfrm>
          <a:off x="2251440" y="29718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15</xdr:row>
      <xdr:rowOff>0</xdr:rowOff>
    </xdr:from>
    <xdr:to>
      <xdr:col>5</xdr:col>
      <xdr:colOff>599760</xdr:colOff>
      <xdr:row>15</xdr:row>
      <xdr:rowOff>0</xdr:rowOff>
    </xdr:to>
    <xdr:sp>
      <xdr:nvSpPr>
        <xdr:cNvPr id="7" name="Line 3483"/>
        <xdr:cNvSpPr/>
      </xdr:nvSpPr>
      <xdr:spPr>
        <a:xfrm>
          <a:off x="2251440" y="29718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15</xdr:row>
      <xdr:rowOff>9360</xdr:rowOff>
    </xdr:from>
    <xdr:to>
      <xdr:col>4</xdr:col>
      <xdr:colOff>18720</xdr:colOff>
      <xdr:row>15</xdr:row>
      <xdr:rowOff>133200</xdr:rowOff>
    </xdr:to>
    <xdr:sp>
      <xdr:nvSpPr>
        <xdr:cNvPr id="8" name="Line 3484"/>
        <xdr:cNvSpPr/>
      </xdr:nvSpPr>
      <xdr:spPr>
        <a:xfrm>
          <a:off x="2251440" y="29811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37</xdr:row>
      <xdr:rowOff>142560</xdr:rowOff>
    </xdr:from>
    <xdr:to>
      <xdr:col>5</xdr:col>
      <xdr:colOff>599760</xdr:colOff>
      <xdr:row>37</xdr:row>
      <xdr:rowOff>142560</xdr:rowOff>
    </xdr:to>
    <xdr:sp>
      <xdr:nvSpPr>
        <xdr:cNvPr id="9" name="Line 3497"/>
        <xdr:cNvSpPr/>
      </xdr:nvSpPr>
      <xdr:spPr>
        <a:xfrm>
          <a:off x="2251440" y="646704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46</xdr:row>
      <xdr:rowOff>0</xdr:rowOff>
    </xdr:from>
    <xdr:to>
      <xdr:col>5</xdr:col>
      <xdr:colOff>9360</xdr:colOff>
      <xdr:row>46</xdr:row>
      <xdr:rowOff>0</xdr:rowOff>
    </xdr:to>
    <xdr:sp>
      <xdr:nvSpPr>
        <xdr:cNvPr id="10" name="Line 3505"/>
        <xdr:cNvSpPr/>
      </xdr:nvSpPr>
      <xdr:spPr>
        <a:xfrm>
          <a:off x="2251440" y="7696080"/>
          <a:ext cx="5925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49</xdr:row>
      <xdr:rowOff>0</xdr:rowOff>
    </xdr:from>
    <xdr:to>
      <xdr:col>5</xdr:col>
      <xdr:colOff>599760</xdr:colOff>
      <xdr:row>49</xdr:row>
      <xdr:rowOff>0</xdr:rowOff>
    </xdr:to>
    <xdr:sp>
      <xdr:nvSpPr>
        <xdr:cNvPr id="11" name="Line 3507"/>
        <xdr:cNvSpPr/>
      </xdr:nvSpPr>
      <xdr:spPr>
        <a:xfrm>
          <a:off x="2251440" y="81532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49</xdr:row>
      <xdr:rowOff>9360</xdr:rowOff>
    </xdr:from>
    <xdr:to>
      <xdr:col>4</xdr:col>
      <xdr:colOff>18720</xdr:colOff>
      <xdr:row>49</xdr:row>
      <xdr:rowOff>133200</xdr:rowOff>
    </xdr:to>
    <xdr:sp>
      <xdr:nvSpPr>
        <xdr:cNvPr id="12" name="Line 3508"/>
        <xdr:cNvSpPr/>
      </xdr:nvSpPr>
      <xdr:spPr>
        <a:xfrm>
          <a:off x="2251440" y="816264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18</xdr:row>
      <xdr:rowOff>0</xdr:rowOff>
    </xdr:from>
    <xdr:to>
      <xdr:col>5</xdr:col>
      <xdr:colOff>599760</xdr:colOff>
      <xdr:row>18</xdr:row>
      <xdr:rowOff>0</xdr:rowOff>
    </xdr:to>
    <xdr:sp>
      <xdr:nvSpPr>
        <xdr:cNvPr id="13" name="Line 3482"/>
        <xdr:cNvSpPr/>
      </xdr:nvSpPr>
      <xdr:spPr>
        <a:xfrm>
          <a:off x="2251440" y="34290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18</xdr:row>
      <xdr:rowOff>0</xdr:rowOff>
    </xdr:from>
    <xdr:to>
      <xdr:col>5</xdr:col>
      <xdr:colOff>599760</xdr:colOff>
      <xdr:row>18</xdr:row>
      <xdr:rowOff>0</xdr:rowOff>
    </xdr:to>
    <xdr:sp>
      <xdr:nvSpPr>
        <xdr:cNvPr id="14" name="Line 3483"/>
        <xdr:cNvSpPr/>
      </xdr:nvSpPr>
      <xdr:spPr>
        <a:xfrm>
          <a:off x="2251440" y="34290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18</xdr:row>
      <xdr:rowOff>9360</xdr:rowOff>
    </xdr:from>
    <xdr:to>
      <xdr:col>4</xdr:col>
      <xdr:colOff>18720</xdr:colOff>
      <xdr:row>18</xdr:row>
      <xdr:rowOff>133200</xdr:rowOff>
    </xdr:to>
    <xdr:sp>
      <xdr:nvSpPr>
        <xdr:cNvPr id="15" name="Line 3484"/>
        <xdr:cNvSpPr/>
      </xdr:nvSpPr>
      <xdr:spPr>
        <a:xfrm>
          <a:off x="2251440" y="34383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27</xdr:row>
      <xdr:rowOff>142560</xdr:rowOff>
    </xdr:from>
    <xdr:to>
      <xdr:col>5</xdr:col>
      <xdr:colOff>599760</xdr:colOff>
      <xdr:row>27</xdr:row>
      <xdr:rowOff>142560</xdr:rowOff>
    </xdr:to>
    <xdr:sp>
      <xdr:nvSpPr>
        <xdr:cNvPr id="16" name="Line 3488"/>
        <xdr:cNvSpPr/>
      </xdr:nvSpPr>
      <xdr:spPr>
        <a:xfrm>
          <a:off x="2251440" y="49431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62</xdr:row>
      <xdr:rowOff>142560</xdr:rowOff>
    </xdr:from>
    <xdr:to>
      <xdr:col>5</xdr:col>
      <xdr:colOff>599760</xdr:colOff>
      <xdr:row>62</xdr:row>
      <xdr:rowOff>142560</xdr:rowOff>
    </xdr:to>
    <xdr:sp>
      <xdr:nvSpPr>
        <xdr:cNvPr id="17" name="Line 3501"/>
        <xdr:cNvSpPr/>
      </xdr:nvSpPr>
      <xdr:spPr>
        <a:xfrm>
          <a:off x="2251440" y="102772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43</xdr:row>
      <xdr:rowOff>0</xdr:rowOff>
    </xdr:from>
    <xdr:to>
      <xdr:col>5</xdr:col>
      <xdr:colOff>599760</xdr:colOff>
      <xdr:row>43</xdr:row>
      <xdr:rowOff>0</xdr:rowOff>
    </xdr:to>
    <xdr:sp>
      <xdr:nvSpPr>
        <xdr:cNvPr id="18" name="Line 3509"/>
        <xdr:cNvSpPr/>
      </xdr:nvSpPr>
      <xdr:spPr>
        <a:xfrm>
          <a:off x="2251440" y="72388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43</xdr:row>
      <xdr:rowOff>0</xdr:rowOff>
    </xdr:from>
    <xdr:to>
      <xdr:col>5</xdr:col>
      <xdr:colOff>599760</xdr:colOff>
      <xdr:row>43</xdr:row>
      <xdr:rowOff>0</xdr:rowOff>
    </xdr:to>
    <xdr:sp>
      <xdr:nvSpPr>
        <xdr:cNvPr id="19" name="Line 3510"/>
        <xdr:cNvSpPr/>
      </xdr:nvSpPr>
      <xdr:spPr>
        <a:xfrm>
          <a:off x="2251440" y="72388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43</xdr:row>
      <xdr:rowOff>9360</xdr:rowOff>
    </xdr:from>
    <xdr:to>
      <xdr:col>4</xdr:col>
      <xdr:colOff>18720</xdr:colOff>
      <xdr:row>43</xdr:row>
      <xdr:rowOff>133200</xdr:rowOff>
    </xdr:to>
    <xdr:sp>
      <xdr:nvSpPr>
        <xdr:cNvPr id="20" name="Line 3511"/>
        <xdr:cNvSpPr/>
      </xdr:nvSpPr>
      <xdr:spPr>
        <a:xfrm>
          <a:off x="2251440" y="724824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40</xdr:row>
      <xdr:rowOff>0</xdr:rowOff>
    </xdr:from>
    <xdr:to>
      <xdr:col>4</xdr:col>
      <xdr:colOff>599760</xdr:colOff>
      <xdr:row>40</xdr:row>
      <xdr:rowOff>0</xdr:rowOff>
    </xdr:to>
    <xdr:sp>
      <xdr:nvSpPr>
        <xdr:cNvPr id="21" name="Line 3513"/>
        <xdr:cNvSpPr/>
      </xdr:nvSpPr>
      <xdr:spPr>
        <a:xfrm>
          <a:off x="2251440" y="6781680"/>
          <a:ext cx="58104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40</xdr:row>
      <xdr:rowOff>0</xdr:rowOff>
    </xdr:from>
    <xdr:to>
      <xdr:col>4</xdr:col>
      <xdr:colOff>18720</xdr:colOff>
      <xdr:row>41</xdr:row>
      <xdr:rowOff>9360</xdr:rowOff>
    </xdr:to>
    <xdr:sp>
      <xdr:nvSpPr>
        <xdr:cNvPr id="22" name="Line 3514"/>
        <xdr:cNvSpPr/>
      </xdr:nvSpPr>
      <xdr:spPr>
        <a:xfrm>
          <a:off x="2251440" y="6781680"/>
          <a:ext cx="0" cy="1620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28440</xdr:colOff>
      <xdr:row>41</xdr:row>
      <xdr:rowOff>9360</xdr:rowOff>
    </xdr:from>
    <xdr:to>
      <xdr:col>5</xdr:col>
      <xdr:colOff>18720</xdr:colOff>
      <xdr:row>41</xdr:row>
      <xdr:rowOff>9360</xdr:rowOff>
    </xdr:to>
    <xdr:sp>
      <xdr:nvSpPr>
        <xdr:cNvPr id="23" name="Line 3517"/>
        <xdr:cNvSpPr/>
      </xdr:nvSpPr>
      <xdr:spPr>
        <a:xfrm>
          <a:off x="2261160" y="6943680"/>
          <a:ext cx="59220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21</xdr:row>
      <xdr:rowOff>0</xdr:rowOff>
    </xdr:from>
    <xdr:to>
      <xdr:col>5</xdr:col>
      <xdr:colOff>599760</xdr:colOff>
      <xdr:row>21</xdr:row>
      <xdr:rowOff>0</xdr:rowOff>
    </xdr:to>
    <xdr:sp>
      <xdr:nvSpPr>
        <xdr:cNvPr id="24" name="Line 3482"/>
        <xdr:cNvSpPr/>
      </xdr:nvSpPr>
      <xdr:spPr>
        <a:xfrm>
          <a:off x="2251440" y="38862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21</xdr:row>
      <xdr:rowOff>0</xdr:rowOff>
    </xdr:from>
    <xdr:to>
      <xdr:col>5</xdr:col>
      <xdr:colOff>599760</xdr:colOff>
      <xdr:row>21</xdr:row>
      <xdr:rowOff>0</xdr:rowOff>
    </xdr:to>
    <xdr:sp>
      <xdr:nvSpPr>
        <xdr:cNvPr id="25" name="Line 3483"/>
        <xdr:cNvSpPr/>
      </xdr:nvSpPr>
      <xdr:spPr>
        <a:xfrm>
          <a:off x="2251440" y="38862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21</xdr:row>
      <xdr:rowOff>9360</xdr:rowOff>
    </xdr:from>
    <xdr:to>
      <xdr:col>4</xdr:col>
      <xdr:colOff>18720</xdr:colOff>
      <xdr:row>21</xdr:row>
      <xdr:rowOff>133200</xdr:rowOff>
    </xdr:to>
    <xdr:sp>
      <xdr:nvSpPr>
        <xdr:cNvPr id="26" name="Line 3484"/>
        <xdr:cNvSpPr/>
      </xdr:nvSpPr>
      <xdr:spPr>
        <a:xfrm>
          <a:off x="2251440" y="38955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24</xdr:row>
      <xdr:rowOff>0</xdr:rowOff>
    </xdr:from>
    <xdr:to>
      <xdr:col>5</xdr:col>
      <xdr:colOff>599760</xdr:colOff>
      <xdr:row>24</xdr:row>
      <xdr:rowOff>0</xdr:rowOff>
    </xdr:to>
    <xdr:sp>
      <xdr:nvSpPr>
        <xdr:cNvPr id="27" name="Line 3482"/>
        <xdr:cNvSpPr/>
      </xdr:nvSpPr>
      <xdr:spPr>
        <a:xfrm>
          <a:off x="2251440" y="43434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24</xdr:row>
      <xdr:rowOff>0</xdr:rowOff>
    </xdr:from>
    <xdr:to>
      <xdr:col>5</xdr:col>
      <xdr:colOff>599760</xdr:colOff>
      <xdr:row>24</xdr:row>
      <xdr:rowOff>0</xdr:rowOff>
    </xdr:to>
    <xdr:sp>
      <xdr:nvSpPr>
        <xdr:cNvPr id="28" name="Line 3483"/>
        <xdr:cNvSpPr/>
      </xdr:nvSpPr>
      <xdr:spPr>
        <a:xfrm>
          <a:off x="2251440" y="43434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24</xdr:row>
      <xdr:rowOff>9360</xdr:rowOff>
    </xdr:from>
    <xdr:to>
      <xdr:col>4</xdr:col>
      <xdr:colOff>18720</xdr:colOff>
      <xdr:row>24</xdr:row>
      <xdr:rowOff>133200</xdr:rowOff>
    </xdr:to>
    <xdr:sp>
      <xdr:nvSpPr>
        <xdr:cNvPr id="29" name="Line 3484"/>
        <xdr:cNvSpPr/>
      </xdr:nvSpPr>
      <xdr:spPr>
        <a:xfrm>
          <a:off x="2251440" y="43527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5</xdr:col>
      <xdr:colOff>590400</xdr:colOff>
      <xdr:row>23</xdr:row>
      <xdr:rowOff>142560</xdr:rowOff>
    </xdr:from>
    <xdr:to>
      <xdr:col>5</xdr:col>
      <xdr:colOff>590400</xdr:colOff>
      <xdr:row>24</xdr:row>
      <xdr:rowOff>114120</xdr:rowOff>
    </xdr:to>
    <xdr:sp>
      <xdr:nvSpPr>
        <xdr:cNvPr id="30" name="Line 3484"/>
        <xdr:cNvSpPr/>
      </xdr:nvSpPr>
      <xdr:spPr>
        <a:xfrm>
          <a:off x="3425040" y="433368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30</xdr:row>
      <xdr:rowOff>0</xdr:rowOff>
    </xdr:from>
    <xdr:to>
      <xdr:col>5</xdr:col>
      <xdr:colOff>599760</xdr:colOff>
      <xdr:row>30</xdr:row>
      <xdr:rowOff>0</xdr:rowOff>
    </xdr:to>
    <xdr:sp>
      <xdr:nvSpPr>
        <xdr:cNvPr id="31" name="Line 3475"/>
        <xdr:cNvSpPr/>
      </xdr:nvSpPr>
      <xdr:spPr>
        <a:xfrm>
          <a:off x="2251440" y="52578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30</xdr:row>
      <xdr:rowOff>0</xdr:rowOff>
    </xdr:from>
    <xdr:to>
      <xdr:col>5</xdr:col>
      <xdr:colOff>599760</xdr:colOff>
      <xdr:row>30</xdr:row>
      <xdr:rowOff>0</xdr:rowOff>
    </xdr:to>
    <xdr:sp>
      <xdr:nvSpPr>
        <xdr:cNvPr id="32" name="Line 3476"/>
        <xdr:cNvSpPr/>
      </xdr:nvSpPr>
      <xdr:spPr>
        <a:xfrm>
          <a:off x="2251440" y="52578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30</xdr:row>
      <xdr:rowOff>9360</xdr:rowOff>
    </xdr:from>
    <xdr:to>
      <xdr:col>4</xdr:col>
      <xdr:colOff>18720</xdr:colOff>
      <xdr:row>30</xdr:row>
      <xdr:rowOff>133200</xdr:rowOff>
    </xdr:to>
    <xdr:sp>
      <xdr:nvSpPr>
        <xdr:cNvPr id="33" name="Line 3477"/>
        <xdr:cNvSpPr/>
      </xdr:nvSpPr>
      <xdr:spPr>
        <a:xfrm>
          <a:off x="2251440" y="52671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33</xdr:row>
      <xdr:rowOff>0</xdr:rowOff>
    </xdr:from>
    <xdr:to>
      <xdr:col>5</xdr:col>
      <xdr:colOff>599760</xdr:colOff>
      <xdr:row>33</xdr:row>
      <xdr:rowOff>0</xdr:rowOff>
    </xdr:to>
    <xdr:sp>
      <xdr:nvSpPr>
        <xdr:cNvPr id="34" name="Line 3475"/>
        <xdr:cNvSpPr/>
      </xdr:nvSpPr>
      <xdr:spPr>
        <a:xfrm>
          <a:off x="2251440" y="57150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33</xdr:row>
      <xdr:rowOff>0</xdr:rowOff>
    </xdr:from>
    <xdr:to>
      <xdr:col>5</xdr:col>
      <xdr:colOff>599760</xdr:colOff>
      <xdr:row>33</xdr:row>
      <xdr:rowOff>0</xdr:rowOff>
    </xdr:to>
    <xdr:sp>
      <xdr:nvSpPr>
        <xdr:cNvPr id="35" name="Line 3476"/>
        <xdr:cNvSpPr/>
      </xdr:nvSpPr>
      <xdr:spPr>
        <a:xfrm>
          <a:off x="2251440" y="57150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33</xdr:row>
      <xdr:rowOff>9360</xdr:rowOff>
    </xdr:from>
    <xdr:to>
      <xdr:col>4</xdr:col>
      <xdr:colOff>18720</xdr:colOff>
      <xdr:row>33</xdr:row>
      <xdr:rowOff>133200</xdr:rowOff>
    </xdr:to>
    <xdr:sp>
      <xdr:nvSpPr>
        <xdr:cNvPr id="36" name="Line 3477"/>
        <xdr:cNvSpPr/>
      </xdr:nvSpPr>
      <xdr:spPr>
        <a:xfrm>
          <a:off x="2251440" y="57243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40</xdr:row>
      <xdr:rowOff>0</xdr:rowOff>
    </xdr:from>
    <xdr:to>
      <xdr:col>5</xdr:col>
      <xdr:colOff>599760</xdr:colOff>
      <xdr:row>40</xdr:row>
      <xdr:rowOff>0</xdr:rowOff>
    </xdr:to>
    <xdr:sp>
      <xdr:nvSpPr>
        <xdr:cNvPr id="37" name="Line 3475"/>
        <xdr:cNvSpPr/>
      </xdr:nvSpPr>
      <xdr:spPr>
        <a:xfrm>
          <a:off x="2251440" y="67816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40</xdr:row>
      <xdr:rowOff>0</xdr:rowOff>
    </xdr:from>
    <xdr:to>
      <xdr:col>5</xdr:col>
      <xdr:colOff>599760</xdr:colOff>
      <xdr:row>40</xdr:row>
      <xdr:rowOff>0</xdr:rowOff>
    </xdr:to>
    <xdr:sp>
      <xdr:nvSpPr>
        <xdr:cNvPr id="38" name="Line 3476"/>
        <xdr:cNvSpPr/>
      </xdr:nvSpPr>
      <xdr:spPr>
        <a:xfrm>
          <a:off x="2251440" y="67816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40</xdr:row>
      <xdr:rowOff>9360</xdr:rowOff>
    </xdr:from>
    <xdr:to>
      <xdr:col>4</xdr:col>
      <xdr:colOff>18720</xdr:colOff>
      <xdr:row>40</xdr:row>
      <xdr:rowOff>133200</xdr:rowOff>
    </xdr:to>
    <xdr:sp>
      <xdr:nvSpPr>
        <xdr:cNvPr id="39" name="Line 3477"/>
        <xdr:cNvSpPr/>
      </xdr:nvSpPr>
      <xdr:spPr>
        <a:xfrm>
          <a:off x="2251440" y="679104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9360</xdr:colOff>
      <xdr:row>49</xdr:row>
      <xdr:rowOff>142560</xdr:rowOff>
    </xdr:from>
    <xdr:to>
      <xdr:col>5</xdr:col>
      <xdr:colOff>7560</xdr:colOff>
      <xdr:row>49</xdr:row>
      <xdr:rowOff>152280</xdr:rowOff>
    </xdr:to>
    <xdr:sp>
      <xdr:nvSpPr>
        <xdr:cNvPr id="40" name="Line 3507"/>
        <xdr:cNvSpPr/>
      </xdr:nvSpPr>
      <xdr:spPr>
        <a:xfrm>
          <a:off x="2242080" y="8295840"/>
          <a:ext cx="600120" cy="972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48</xdr:row>
      <xdr:rowOff>133200</xdr:rowOff>
    </xdr:from>
    <xdr:to>
      <xdr:col>6</xdr:col>
      <xdr:colOff>0</xdr:colOff>
      <xdr:row>50</xdr:row>
      <xdr:rowOff>9360</xdr:rowOff>
    </xdr:to>
    <xdr:sp>
      <xdr:nvSpPr>
        <xdr:cNvPr id="41" name="Line 3508"/>
        <xdr:cNvSpPr/>
      </xdr:nvSpPr>
      <xdr:spPr>
        <a:xfrm>
          <a:off x="3436560" y="8134200"/>
          <a:ext cx="0" cy="18108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59</xdr:row>
      <xdr:rowOff>0</xdr:rowOff>
    </xdr:from>
    <xdr:to>
      <xdr:col>5</xdr:col>
      <xdr:colOff>599760</xdr:colOff>
      <xdr:row>59</xdr:row>
      <xdr:rowOff>0</xdr:rowOff>
    </xdr:to>
    <xdr:sp>
      <xdr:nvSpPr>
        <xdr:cNvPr id="42" name="Line 3482"/>
        <xdr:cNvSpPr/>
      </xdr:nvSpPr>
      <xdr:spPr>
        <a:xfrm>
          <a:off x="2251440" y="967752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59</xdr:row>
      <xdr:rowOff>9360</xdr:rowOff>
    </xdr:from>
    <xdr:to>
      <xdr:col>4</xdr:col>
      <xdr:colOff>18720</xdr:colOff>
      <xdr:row>59</xdr:row>
      <xdr:rowOff>133200</xdr:rowOff>
    </xdr:to>
    <xdr:sp>
      <xdr:nvSpPr>
        <xdr:cNvPr id="43" name="Line 3484"/>
        <xdr:cNvSpPr/>
      </xdr:nvSpPr>
      <xdr:spPr>
        <a:xfrm>
          <a:off x="2251440" y="968688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71</xdr:row>
      <xdr:rowOff>142560</xdr:rowOff>
    </xdr:from>
    <xdr:to>
      <xdr:col>5</xdr:col>
      <xdr:colOff>599760</xdr:colOff>
      <xdr:row>71</xdr:row>
      <xdr:rowOff>142560</xdr:rowOff>
    </xdr:to>
    <xdr:sp>
      <xdr:nvSpPr>
        <xdr:cNvPr id="44" name="Line 3488"/>
        <xdr:cNvSpPr/>
      </xdr:nvSpPr>
      <xdr:spPr>
        <a:xfrm>
          <a:off x="2251440" y="1168704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83</xdr:row>
      <xdr:rowOff>0</xdr:rowOff>
    </xdr:from>
    <xdr:to>
      <xdr:col>5</xdr:col>
      <xdr:colOff>580680</xdr:colOff>
      <xdr:row>83</xdr:row>
      <xdr:rowOff>0</xdr:rowOff>
    </xdr:to>
    <xdr:sp>
      <xdr:nvSpPr>
        <xdr:cNvPr id="45" name="Line 3507"/>
        <xdr:cNvSpPr/>
      </xdr:nvSpPr>
      <xdr:spPr>
        <a:xfrm>
          <a:off x="2251440" y="13487400"/>
          <a:ext cx="116388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65</xdr:row>
      <xdr:rowOff>0</xdr:rowOff>
    </xdr:from>
    <xdr:to>
      <xdr:col>5</xdr:col>
      <xdr:colOff>599760</xdr:colOff>
      <xdr:row>65</xdr:row>
      <xdr:rowOff>0</xdr:rowOff>
    </xdr:to>
    <xdr:sp>
      <xdr:nvSpPr>
        <xdr:cNvPr id="46" name="Line 3482"/>
        <xdr:cNvSpPr/>
      </xdr:nvSpPr>
      <xdr:spPr>
        <a:xfrm>
          <a:off x="2251440" y="1059192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65</xdr:row>
      <xdr:rowOff>0</xdr:rowOff>
    </xdr:from>
    <xdr:to>
      <xdr:col>5</xdr:col>
      <xdr:colOff>599760</xdr:colOff>
      <xdr:row>65</xdr:row>
      <xdr:rowOff>0</xdr:rowOff>
    </xdr:to>
    <xdr:sp>
      <xdr:nvSpPr>
        <xdr:cNvPr id="47" name="Line 3483"/>
        <xdr:cNvSpPr/>
      </xdr:nvSpPr>
      <xdr:spPr>
        <a:xfrm>
          <a:off x="2251440" y="1059192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77</xdr:row>
      <xdr:rowOff>142560</xdr:rowOff>
    </xdr:from>
    <xdr:to>
      <xdr:col>5</xdr:col>
      <xdr:colOff>599760</xdr:colOff>
      <xdr:row>77</xdr:row>
      <xdr:rowOff>142560</xdr:rowOff>
    </xdr:to>
    <xdr:sp>
      <xdr:nvSpPr>
        <xdr:cNvPr id="48" name="Line 3488"/>
        <xdr:cNvSpPr/>
      </xdr:nvSpPr>
      <xdr:spPr>
        <a:xfrm>
          <a:off x="2251440" y="1265832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80</xdr:row>
      <xdr:rowOff>0</xdr:rowOff>
    </xdr:from>
    <xdr:to>
      <xdr:col>5</xdr:col>
      <xdr:colOff>599760</xdr:colOff>
      <xdr:row>80</xdr:row>
      <xdr:rowOff>0</xdr:rowOff>
    </xdr:to>
    <xdr:sp>
      <xdr:nvSpPr>
        <xdr:cNvPr id="49" name="Line 3509"/>
        <xdr:cNvSpPr/>
      </xdr:nvSpPr>
      <xdr:spPr>
        <a:xfrm>
          <a:off x="2251440" y="130017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80</xdr:row>
      <xdr:rowOff>0</xdr:rowOff>
    </xdr:from>
    <xdr:to>
      <xdr:col>5</xdr:col>
      <xdr:colOff>599760</xdr:colOff>
      <xdr:row>80</xdr:row>
      <xdr:rowOff>0</xdr:rowOff>
    </xdr:to>
    <xdr:sp>
      <xdr:nvSpPr>
        <xdr:cNvPr id="50" name="Line 3510"/>
        <xdr:cNvSpPr/>
      </xdr:nvSpPr>
      <xdr:spPr>
        <a:xfrm>
          <a:off x="2251440" y="130017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68</xdr:row>
      <xdr:rowOff>0</xdr:rowOff>
    </xdr:from>
    <xdr:to>
      <xdr:col>5</xdr:col>
      <xdr:colOff>599760</xdr:colOff>
      <xdr:row>68</xdr:row>
      <xdr:rowOff>0</xdr:rowOff>
    </xdr:to>
    <xdr:sp>
      <xdr:nvSpPr>
        <xdr:cNvPr id="51" name="Line 3482"/>
        <xdr:cNvSpPr/>
      </xdr:nvSpPr>
      <xdr:spPr>
        <a:xfrm>
          <a:off x="2251440" y="110775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68</xdr:row>
      <xdr:rowOff>9360</xdr:rowOff>
    </xdr:from>
    <xdr:to>
      <xdr:col>4</xdr:col>
      <xdr:colOff>18720</xdr:colOff>
      <xdr:row>68</xdr:row>
      <xdr:rowOff>133200</xdr:rowOff>
    </xdr:to>
    <xdr:sp>
      <xdr:nvSpPr>
        <xdr:cNvPr id="52" name="Line 3484"/>
        <xdr:cNvSpPr/>
      </xdr:nvSpPr>
      <xdr:spPr>
        <a:xfrm>
          <a:off x="2251440" y="1108692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47520</xdr:colOff>
      <xdr:row>74</xdr:row>
      <xdr:rowOff>0</xdr:rowOff>
    </xdr:from>
    <xdr:to>
      <xdr:col>6</xdr:col>
      <xdr:colOff>18720</xdr:colOff>
      <xdr:row>74</xdr:row>
      <xdr:rowOff>0</xdr:rowOff>
    </xdr:to>
    <xdr:sp>
      <xdr:nvSpPr>
        <xdr:cNvPr id="53" name="Line 3482"/>
        <xdr:cNvSpPr/>
      </xdr:nvSpPr>
      <xdr:spPr>
        <a:xfrm>
          <a:off x="2280240" y="12030120"/>
          <a:ext cx="117504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74</xdr:row>
      <xdr:rowOff>9360</xdr:rowOff>
    </xdr:from>
    <xdr:to>
      <xdr:col>4</xdr:col>
      <xdr:colOff>18720</xdr:colOff>
      <xdr:row>74</xdr:row>
      <xdr:rowOff>133200</xdr:rowOff>
    </xdr:to>
    <xdr:sp>
      <xdr:nvSpPr>
        <xdr:cNvPr id="54" name="Line 3484"/>
        <xdr:cNvSpPr/>
      </xdr:nvSpPr>
      <xdr:spPr>
        <a:xfrm>
          <a:off x="2251440" y="1203948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86</xdr:row>
      <xdr:rowOff>0</xdr:rowOff>
    </xdr:from>
    <xdr:to>
      <xdr:col>5</xdr:col>
      <xdr:colOff>601560</xdr:colOff>
      <xdr:row>86</xdr:row>
      <xdr:rowOff>151920</xdr:rowOff>
    </xdr:to>
    <xdr:sp>
      <xdr:nvSpPr>
        <xdr:cNvPr id="55" name="Rectangle 5"/>
        <xdr:cNvSpPr/>
      </xdr:nvSpPr>
      <xdr:spPr>
        <a:xfrm>
          <a:off x="2232720" y="13963680"/>
          <a:ext cx="1203480" cy="15192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86</xdr:row>
      <xdr:rowOff>0</xdr:rowOff>
    </xdr:from>
    <xdr:to>
      <xdr:col>6</xdr:col>
      <xdr:colOff>114120</xdr:colOff>
      <xdr:row>86</xdr:row>
      <xdr:rowOff>0</xdr:rowOff>
    </xdr:to>
    <xdr:sp>
      <xdr:nvSpPr>
        <xdr:cNvPr id="56" name="Line 6"/>
        <xdr:cNvSpPr/>
      </xdr:nvSpPr>
      <xdr:spPr>
        <a:xfrm>
          <a:off x="3436560" y="13963680"/>
          <a:ext cx="11412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85</xdr:row>
      <xdr:rowOff>75960</xdr:rowOff>
    </xdr:from>
    <xdr:to>
      <xdr:col>6</xdr:col>
      <xdr:colOff>0</xdr:colOff>
      <xdr:row>85</xdr:row>
      <xdr:rowOff>152280</xdr:rowOff>
    </xdr:to>
    <xdr:sp>
      <xdr:nvSpPr>
        <xdr:cNvPr id="57" name="Line 7"/>
        <xdr:cNvSpPr/>
      </xdr:nvSpPr>
      <xdr:spPr>
        <a:xfrm flipV="1">
          <a:off x="3436560" y="13887360"/>
          <a:ext cx="0" cy="7632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89</xdr:row>
      <xdr:rowOff>0</xdr:rowOff>
    </xdr:from>
    <xdr:to>
      <xdr:col>5</xdr:col>
      <xdr:colOff>601560</xdr:colOff>
      <xdr:row>89</xdr:row>
      <xdr:rowOff>151920</xdr:rowOff>
    </xdr:to>
    <xdr:sp>
      <xdr:nvSpPr>
        <xdr:cNvPr id="58" name="Rectangle 5"/>
        <xdr:cNvSpPr/>
      </xdr:nvSpPr>
      <xdr:spPr>
        <a:xfrm>
          <a:off x="2232720" y="14420880"/>
          <a:ext cx="1203480" cy="15192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89</xdr:row>
      <xdr:rowOff>0</xdr:rowOff>
    </xdr:from>
    <xdr:to>
      <xdr:col>6</xdr:col>
      <xdr:colOff>114120</xdr:colOff>
      <xdr:row>89</xdr:row>
      <xdr:rowOff>0</xdr:rowOff>
    </xdr:to>
    <xdr:sp>
      <xdr:nvSpPr>
        <xdr:cNvPr id="59" name="Line 6"/>
        <xdr:cNvSpPr/>
      </xdr:nvSpPr>
      <xdr:spPr>
        <a:xfrm>
          <a:off x="3436560" y="14420880"/>
          <a:ext cx="11412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88</xdr:row>
      <xdr:rowOff>75960</xdr:rowOff>
    </xdr:from>
    <xdr:to>
      <xdr:col>6</xdr:col>
      <xdr:colOff>0</xdr:colOff>
      <xdr:row>88</xdr:row>
      <xdr:rowOff>152280</xdr:rowOff>
    </xdr:to>
    <xdr:sp>
      <xdr:nvSpPr>
        <xdr:cNvPr id="60" name="Line 7"/>
        <xdr:cNvSpPr/>
      </xdr:nvSpPr>
      <xdr:spPr>
        <a:xfrm flipV="1">
          <a:off x="3436560" y="14344560"/>
          <a:ext cx="0" cy="7632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106</xdr:row>
      <xdr:rowOff>70920</xdr:rowOff>
    </xdr:from>
    <xdr:to>
      <xdr:col>5</xdr:col>
      <xdr:colOff>601560</xdr:colOff>
      <xdr:row>107</xdr:row>
      <xdr:rowOff>70920</xdr:rowOff>
    </xdr:to>
    <xdr:sp>
      <xdr:nvSpPr>
        <xdr:cNvPr id="61" name="Rectangle 5"/>
        <xdr:cNvSpPr/>
      </xdr:nvSpPr>
      <xdr:spPr>
        <a:xfrm>
          <a:off x="2232720" y="17459280"/>
          <a:ext cx="1203480" cy="16164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106</xdr:row>
      <xdr:rowOff>70920</xdr:rowOff>
    </xdr:from>
    <xdr:to>
      <xdr:col>6</xdr:col>
      <xdr:colOff>114120</xdr:colOff>
      <xdr:row>106</xdr:row>
      <xdr:rowOff>70920</xdr:rowOff>
    </xdr:to>
    <xdr:sp>
      <xdr:nvSpPr>
        <xdr:cNvPr id="62" name="Line 6"/>
        <xdr:cNvSpPr/>
      </xdr:nvSpPr>
      <xdr:spPr>
        <a:xfrm>
          <a:off x="3436560" y="17459280"/>
          <a:ext cx="11412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105</xdr:row>
      <xdr:rowOff>146880</xdr:rowOff>
    </xdr:from>
    <xdr:to>
      <xdr:col>6</xdr:col>
      <xdr:colOff>0</xdr:colOff>
      <xdr:row>106</xdr:row>
      <xdr:rowOff>70920</xdr:rowOff>
    </xdr:to>
    <xdr:sp>
      <xdr:nvSpPr>
        <xdr:cNvPr id="63" name="Line 7"/>
        <xdr:cNvSpPr/>
      </xdr:nvSpPr>
      <xdr:spPr>
        <a:xfrm flipV="1">
          <a:off x="3436560" y="17373240"/>
          <a:ext cx="0" cy="860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343080</xdr:colOff>
      <xdr:row>109</xdr:row>
      <xdr:rowOff>118800</xdr:rowOff>
    </xdr:from>
    <xdr:to>
      <xdr:col>5</xdr:col>
      <xdr:colOff>237960</xdr:colOff>
      <xdr:row>112</xdr:row>
      <xdr:rowOff>42120</xdr:rowOff>
    </xdr:to>
    <xdr:sp>
      <xdr:nvSpPr>
        <xdr:cNvPr id="64" name="Oval 8"/>
        <xdr:cNvSpPr/>
      </xdr:nvSpPr>
      <xdr:spPr>
        <a:xfrm>
          <a:off x="2575800" y="17992800"/>
          <a:ext cx="496800" cy="408960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5</xdr:col>
      <xdr:colOff>75960</xdr:colOff>
      <xdr:row>110</xdr:row>
      <xdr:rowOff>4320</xdr:rowOff>
    </xdr:from>
    <xdr:to>
      <xdr:col>5</xdr:col>
      <xdr:colOff>142560</xdr:colOff>
      <xdr:row>110</xdr:row>
      <xdr:rowOff>70920</xdr:rowOff>
    </xdr:to>
    <xdr:sp>
      <xdr:nvSpPr>
        <xdr:cNvPr id="65" name="Line 9"/>
        <xdr:cNvSpPr/>
      </xdr:nvSpPr>
      <xdr:spPr>
        <a:xfrm flipH="1">
          <a:off x="2910600" y="18040320"/>
          <a:ext cx="66600" cy="666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5</xdr:col>
      <xdr:colOff>104760</xdr:colOff>
      <xdr:row>110</xdr:row>
      <xdr:rowOff>14040</xdr:rowOff>
    </xdr:from>
    <xdr:to>
      <xdr:col>5</xdr:col>
      <xdr:colOff>171360</xdr:colOff>
      <xdr:row>110</xdr:row>
      <xdr:rowOff>89640</xdr:rowOff>
    </xdr:to>
    <xdr:sp>
      <xdr:nvSpPr>
        <xdr:cNvPr id="66" name="Line 10"/>
        <xdr:cNvSpPr/>
      </xdr:nvSpPr>
      <xdr:spPr>
        <a:xfrm flipH="1">
          <a:off x="2939400" y="18050040"/>
          <a:ext cx="66600" cy="756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118</xdr:row>
      <xdr:rowOff>80640</xdr:rowOff>
    </xdr:from>
    <xdr:to>
      <xdr:col>5</xdr:col>
      <xdr:colOff>601920</xdr:colOff>
      <xdr:row>118</xdr:row>
      <xdr:rowOff>80640</xdr:rowOff>
    </xdr:to>
    <xdr:sp>
      <xdr:nvSpPr>
        <xdr:cNvPr id="67" name="Line 13"/>
        <xdr:cNvSpPr/>
      </xdr:nvSpPr>
      <xdr:spPr>
        <a:xfrm flipH="1">
          <a:off x="2232720" y="19411920"/>
          <a:ext cx="120384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118</xdr:row>
      <xdr:rowOff>71280</xdr:rowOff>
    </xdr:from>
    <xdr:to>
      <xdr:col>4</xdr:col>
      <xdr:colOff>0</xdr:colOff>
      <xdr:row>119</xdr:row>
      <xdr:rowOff>80280</xdr:rowOff>
    </xdr:to>
    <xdr:sp>
      <xdr:nvSpPr>
        <xdr:cNvPr id="68" name="Line 14"/>
        <xdr:cNvSpPr/>
      </xdr:nvSpPr>
      <xdr:spPr>
        <a:xfrm>
          <a:off x="2232720" y="19402560"/>
          <a:ext cx="0" cy="1710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9360</xdr:colOff>
      <xdr:row>119</xdr:row>
      <xdr:rowOff>70920</xdr:rowOff>
    </xdr:from>
    <xdr:to>
      <xdr:col>5</xdr:col>
      <xdr:colOff>601920</xdr:colOff>
      <xdr:row>119</xdr:row>
      <xdr:rowOff>70920</xdr:rowOff>
    </xdr:to>
    <xdr:sp>
      <xdr:nvSpPr>
        <xdr:cNvPr id="69" name="Line 15"/>
        <xdr:cNvSpPr/>
      </xdr:nvSpPr>
      <xdr:spPr>
        <a:xfrm>
          <a:off x="2242080" y="19564200"/>
          <a:ext cx="119448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114</xdr:row>
      <xdr:rowOff>70920</xdr:rowOff>
    </xdr:from>
    <xdr:to>
      <xdr:col>5</xdr:col>
      <xdr:colOff>601920</xdr:colOff>
      <xdr:row>114</xdr:row>
      <xdr:rowOff>70920</xdr:rowOff>
    </xdr:to>
    <xdr:sp>
      <xdr:nvSpPr>
        <xdr:cNvPr id="70" name="Line 63"/>
        <xdr:cNvSpPr/>
      </xdr:nvSpPr>
      <xdr:spPr>
        <a:xfrm flipH="1">
          <a:off x="2232720" y="18754560"/>
          <a:ext cx="120384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56</xdr:row>
      <xdr:rowOff>0</xdr:rowOff>
    </xdr:from>
    <xdr:to>
      <xdr:col>5</xdr:col>
      <xdr:colOff>599760</xdr:colOff>
      <xdr:row>56</xdr:row>
      <xdr:rowOff>0</xdr:rowOff>
    </xdr:to>
    <xdr:sp>
      <xdr:nvSpPr>
        <xdr:cNvPr id="71" name="Line 3482"/>
        <xdr:cNvSpPr/>
      </xdr:nvSpPr>
      <xdr:spPr>
        <a:xfrm>
          <a:off x="2251440" y="922032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56</xdr:row>
      <xdr:rowOff>0</xdr:rowOff>
    </xdr:from>
    <xdr:to>
      <xdr:col>5</xdr:col>
      <xdr:colOff>599760</xdr:colOff>
      <xdr:row>56</xdr:row>
      <xdr:rowOff>0</xdr:rowOff>
    </xdr:to>
    <xdr:sp>
      <xdr:nvSpPr>
        <xdr:cNvPr id="72" name="Line 3483"/>
        <xdr:cNvSpPr/>
      </xdr:nvSpPr>
      <xdr:spPr>
        <a:xfrm>
          <a:off x="2251440" y="922032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5</xdr:col>
      <xdr:colOff>590400</xdr:colOff>
      <xdr:row>55</xdr:row>
      <xdr:rowOff>142560</xdr:rowOff>
    </xdr:from>
    <xdr:to>
      <xdr:col>5</xdr:col>
      <xdr:colOff>590400</xdr:colOff>
      <xdr:row>56</xdr:row>
      <xdr:rowOff>114120</xdr:rowOff>
    </xdr:to>
    <xdr:sp>
      <xdr:nvSpPr>
        <xdr:cNvPr id="73" name="Line 3484"/>
        <xdr:cNvSpPr/>
      </xdr:nvSpPr>
      <xdr:spPr>
        <a:xfrm>
          <a:off x="3425040" y="9210240"/>
          <a:ext cx="0" cy="1242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52</xdr:row>
      <xdr:rowOff>0</xdr:rowOff>
    </xdr:from>
    <xdr:to>
      <xdr:col>5</xdr:col>
      <xdr:colOff>599760</xdr:colOff>
      <xdr:row>52</xdr:row>
      <xdr:rowOff>0</xdr:rowOff>
    </xdr:to>
    <xdr:sp>
      <xdr:nvSpPr>
        <xdr:cNvPr id="74" name="Line 3482"/>
        <xdr:cNvSpPr/>
      </xdr:nvSpPr>
      <xdr:spPr>
        <a:xfrm>
          <a:off x="2251440" y="86104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52</xdr:row>
      <xdr:rowOff>0</xdr:rowOff>
    </xdr:from>
    <xdr:to>
      <xdr:col>5</xdr:col>
      <xdr:colOff>599760</xdr:colOff>
      <xdr:row>52</xdr:row>
      <xdr:rowOff>0</xdr:rowOff>
    </xdr:to>
    <xdr:sp>
      <xdr:nvSpPr>
        <xdr:cNvPr id="75" name="Line 3483"/>
        <xdr:cNvSpPr/>
      </xdr:nvSpPr>
      <xdr:spPr>
        <a:xfrm>
          <a:off x="2251440" y="86104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52</xdr:row>
      <xdr:rowOff>0</xdr:rowOff>
    </xdr:from>
    <xdr:to>
      <xdr:col>5</xdr:col>
      <xdr:colOff>599760</xdr:colOff>
      <xdr:row>52</xdr:row>
      <xdr:rowOff>0</xdr:rowOff>
    </xdr:to>
    <xdr:sp>
      <xdr:nvSpPr>
        <xdr:cNvPr id="76" name="Line 3482"/>
        <xdr:cNvSpPr/>
      </xdr:nvSpPr>
      <xdr:spPr>
        <a:xfrm>
          <a:off x="2251440" y="86104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52</xdr:row>
      <xdr:rowOff>0</xdr:rowOff>
    </xdr:from>
    <xdr:to>
      <xdr:col>5</xdr:col>
      <xdr:colOff>599760</xdr:colOff>
      <xdr:row>52</xdr:row>
      <xdr:rowOff>0</xdr:rowOff>
    </xdr:to>
    <xdr:sp>
      <xdr:nvSpPr>
        <xdr:cNvPr id="77" name="Line 3483"/>
        <xdr:cNvSpPr/>
      </xdr:nvSpPr>
      <xdr:spPr>
        <a:xfrm>
          <a:off x="2251440" y="86104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2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8" topLeftCell="A93" activePane="bottomLeft" state="frozen"/>
      <selection pane="topLeft" activeCell="A1" activeCellId="0" sqref="A1"/>
      <selection pane="bottomLeft" activeCell="F7" activeCellId="0" sqref="F7"/>
    </sheetView>
  </sheetViews>
  <sheetFormatPr defaultColWidth="8.54296875" defaultRowHeight="12.75" zeroHeight="false" outlineLevelRow="0" outlineLevelCol="0"/>
  <cols>
    <col collapsed="false" customWidth="true" hidden="false" outlineLevel="0" max="3" min="1" style="0" width="7.71"/>
    <col collapsed="false" customWidth="true" hidden="false" outlineLevel="0" max="8" min="8" style="0" width="8.71"/>
    <col collapsed="false" customWidth="true" hidden="false" outlineLevel="0" max="17" min="9" style="0" width="7.71"/>
    <col collapsed="false" customWidth="true" hidden="false" outlineLevel="0" max="18" min="18" style="0" width="14.57"/>
  </cols>
  <sheetData>
    <row r="1" customFormat="false" ht="43.5" hidden="false" customHeight="true" outlineLevel="0" collapsed="false">
      <c r="A1" s="1" t="s">
        <v>0</v>
      </c>
      <c r="B1" s="1"/>
      <c r="C1" s="1"/>
      <c r="D1" s="2" t="s">
        <v>1</v>
      </c>
      <c r="E1" s="2"/>
      <c r="F1" s="2"/>
      <c r="G1" s="2"/>
      <c r="H1" s="3" t="s">
        <v>2</v>
      </c>
      <c r="I1" s="4"/>
      <c r="J1" s="5"/>
      <c r="K1" s="5"/>
      <c r="L1" s="6"/>
      <c r="M1" s="7"/>
      <c r="N1" s="8"/>
      <c r="O1" s="9"/>
      <c r="P1" s="9"/>
      <c r="Q1" s="10"/>
    </row>
    <row r="2" customFormat="false" ht="27.75" hidden="false" customHeight="true" outlineLevel="0" collapsed="false">
      <c r="A2" s="11" t="s">
        <v>3</v>
      </c>
      <c r="B2" s="11"/>
      <c r="C2" s="11"/>
      <c r="D2" s="12" t="s">
        <v>4</v>
      </c>
      <c r="E2" s="12"/>
      <c r="F2" s="12"/>
      <c r="G2" s="12"/>
      <c r="H2" s="13" t="s">
        <v>5</v>
      </c>
      <c r="I2" s="14"/>
      <c r="J2" s="15"/>
      <c r="K2" s="16" t="s">
        <v>6</v>
      </c>
      <c r="L2" s="17"/>
      <c r="M2" s="18"/>
      <c r="N2" s="18"/>
      <c r="O2" s="19" t="s">
        <v>7</v>
      </c>
      <c r="P2" s="18"/>
      <c r="Q2" s="20"/>
    </row>
    <row r="3" customFormat="false" ht="15.75" hidden="false" customHeight="true" outlineLevel="0" collapsed="false">
      <c r="A3" s="21" t="s">
        <v>8</v>
      </c>
      <c r="B3" s="21"/>
      <c r="C3" s="21"/>
      <c r="D3" s="22"/>
      <c r="E3" s="23"/>
      <c r="F3" s="24"/>
      <c r="G3" s="25"/>
      <c r="H3" s="26" t="s">
        <v>9</v>
      </c>
      <c r="I3" s="27"/>
      <c r="J3" s="26"/>
      <c r="K3" s="26"/>
      <c r="L3" s="28"/>
      <c r="M3" s="28"/>
      <c r="N3" s="28"/>
      <c r="O3" s="27"/>
      <c r="P3" s="27"/>
      <c r="Q3" s="29"/>
    </row>
    <row r="4" customFormat="false" ht="12" hidden="false" customHeight="true" outlineLevel="0" collapsed="false">
      <c r="A4" s="30"/>
      <c r="B4" s="31"/>
      <c r="C4" s="32"/>
      <c r="D4" s="33"/>
      <c r="E4" s="33"/>
      <c r="F4" s="33"/>
      <c r="G4" s="33"/>
      <c r="H4" s="34" t="s">
        <v>10</v>
      </c>
      <c r="I4" s="35" t="s">
        <v>11</v>
      </c>
      <c r="J4" s="36" t="s">
        <v>12</v>
      </c>
      <c r="K4" s="36"/>
      <c r="L4" s="36"/>
      <c r="M4" s="36"/>
      <c r="N4" s="36"/>
      <c r="O4" s="36"/>
      <c r="P4" s="36"/>
      <c r="Q4" s="36"/>
    </row>
    <row r="5" customFormat="false" ht="12" hidden="false" customHeight="true" outlineLevel="0" collapsed="false">
      <c r="A5" s="37" t="s">
        <v>13</v>
      </c>
      <c r="B5" s="38" t="s">
        <v>14</v>
      </c>
      <c r="C5" s="39" t="s">
        <v>15</v>
      </c>
      <c r="D5" s="40"/>
      <c r="E5" s="41" t="s">
        <v>16</v>
      </c>
      <c r="F5" s="40"/>
      <c r="G5" s="40"/>
      <c r="H5" s="42" t="s">
        <v>17</v>
      </c>
      <c r="I5" s="43"/>
      <c r="J5" s="44" t="s">
        <v>18</v>
      </c>
      <c r="K5" s="44"/>
      <c r="L5" s="44" t="s">
        <v>19</v>
      </c>
      <c r="M5" s="44"/>
      <c r="N5" s="44"/>
      <c r="O5" s="44"/>
      <c r="P5" s="44"/>
      <c r="Q5" s="44"/>
    </row>
    <row r="6" customFormat="false" ht="12" hidden="false" customHeight="true" outlineLevel="0" collapsed="false">
      <c r="A6" s="45"/>
      <c r="B6" s="46"/>
      <c r="C6" s="47"/>
      <c r="D6" s="48"/>
      <c r="E6" s="48"/>
      <c r="F6" s="48"/>
      <c r="G6" s="48" t="s">
        <v>20</v>
      </c>
      <c r="H6" s="49" t="s">
        <v>21</v>
      </c>
      <c r="I6" s="50" t="s">
        <v>22</v>
      </c>
      <c r="J6" s="51" t="n">
        <v>6</v>
      </c>
      <c r="K6" s="50" t="n">
        <v>8</v>
      </c>
      <c r="L6" s="49" t="n">
        <v>8</v>
      </c>
      <c r="M6" s="50" t="n">
        <v>10</v>
      </c>
      <c r="N6" s="50" t="n">
        <v>12</v>
      </c>
      <c r="O6" s="50" t="n">
        <v>16</v>
      </c>
      <c r="P6" s="50" t="n">
        <v>20</v>
      </c>
      <c r="Q6" s="52" t="n">
        <v>25</v>
      </c>
    </row>
    <row r="7" customFormat="false" ht="4.5" hidden="false" customHeight="true" outlineLevel="0" collapsed="false">
      <c r="A7" s="53"/>
      <c r="B7" s="53"/>
      <c r="C7" s="53"/>
      <c r="D7" s="54"/>
      <c r="E7" s="54"/>
      <c r="F7" s="54"/>
      <c r="G7" s="54"/>
      <c r="H7" s="53"/>
      <c r="I7" s="53"/>
      <c r="J7" s="55"/>
      <c r="K7" s="55"/>
      <c r="L7" s="55"/>
      <c r="M7" s="55"/>
      <c r="N7" s="55"/>
      <c r="O7" s="55"/>
      <c r="P7" s="55"/>
      <c r="Q7" s="55"/>
    </row>
    <row r="8" customFormat="false" ht="22.5" hidden="false" customHeight="true" outlineLevel="0" collapsed="false">
      <c r="A8" s="53"/>
      <c r="B8" s="53"/>
      <c r="C8" s="53"/>
      <c r="D8" s="54"/>
      <c r="E8" s="56" t="s">
        <v>23</v>
      </c>
      <c r="F8" s="54"/>
      <c r="G8" s="54"/>
      <c r="H8" s="53"/>
      <c r="I8" s="53"/>
      <c r="J8" s="55"/>
      <c r="K8" s="55"/>
      <c r="L8" s="55"/>
      <c r="M8" s="55"/>
      <c r="N8" s="55"/>
      <c r="O8" s="55"/>
      <c r="P8" s="55"/>
      <c r="Q8" s="55"/>
    </row>
    <row r="9" customFormat="false" ht="12" hidden="false" customHeight="true" outlineLevel="0" collapsed="false">
      <c r="A9" s="57"/>
      <c r="B9" s="58"/>
      <c r="C9" s="59"/>
      <c r="D9" s="60"/>
      <c r="E9" s="61" t="n">
        <v>11200</v>
      </c>
      <c r="F9" s="62"/>
      <c r="G9" s="63"/>
      <c r="H9" s="64"/>
      <c r="I9" s="65"/>
      <c r="J9" s="64"/>
      <c r="K9" s="66"/>
      <c r="L9" s="64"/>
      <c r="M9" s="67"/>
      <c r="N9" s="68"/>
      <c r="O9" s="67"/>
      <c r="P9" s="69"/>
      <c r="Q9" s="66"/>
    </row>
    <row r="10" customFormat="false" ht="12" hidden="false" customHeight="true" outlineLevel="0" collapsed="false">
      <c r="A10" s="70" t="s">
        <v>24</v>
      </c>
      <c r="B10" s="71" t="s">
        <v>25</v>
      </c>
      <c r="C10" s="72" t="n">
        <v>16</v>
      </c>
      <c r="D10" s="73" t="n">
        <v>800</v>
      </c>
      <c r="E10" s="41"/>
      <c r="F10" s="41"/>
      <c r="G10" s="74"/>
      <c r="H10" s="70" t="n">
        <f aca="false">(E9+D10+E11+G10+D9+F9+G9+G11+F11+F10+E10+D11)*0.001</f>
        <v>12</v>
      </c>
      <c r="I10" s="75" t="n">
        <v>6</v>
      </c>
      <c r="J10" s="76" t="str">
        <f aca="false">IF(AND(C10=6,B10="a-0"),H10*I10," ")</f>
        <v> </v>
      </c>
      <c r="K10" s="77" t="str">
        <f aca="false">IF(AND(C10=8,B10="a-0"),H10*I10," ")</f>
        <v> </v>
      </c>
      <c r="L10" s="76" t="str">
        <f aca="false">IF(AND(C10=8,B10&lt;&gt;"a-0"),H10*I10," ")</f>
        <v> </v>
      </c>
      <c r="M10" s="78" t="str">
        <f aca="false">IF(AND(C10=10,B10&lt;&gt;"a-0"),H10*I10," ")</f>
        <v> </v>
      </c>
      <c r="N10" s="55" t="str">
        <f aca="false">IF(AND(C10=12,B10&lt;&gt;"a-0"),H10*I10," ")</f>
        <v> </v>
      </c>
      <c r="O10" s="78" t="n">
        <f aca="false">IF(AND(C10=16,B10&lt;&gt;"a-0"),H10*I10," ")</f>
        <v>72</v>
      </c>
      <c r="P10" s="55" t="str">
        <f aca="false">IF(AND(C10=20,B10&lt;&gt;"a-0"),H10*I10," ")</f>
        <v> </v>
      </c>
      <c r="Q10" s="77" t="str">
        <f aca="false">IF(AND(C10=6,B10&lt;&gt;"a-0"),H10*I10," ")</f>
        <v> </v>
      </c>
    </row>
    <row r="11" customFormat="false" ht="12" hidden="false" customHeight="true" outlineLevel="0" collapsed="false">
      <c r="A11" s="79"/>
      <c r="B11" s="80"/>
      <c r="C11" s="81"/>
      <c r="D11" s="82"/>
      <c r="E11" s="83"/>
      <c r="F11" s="84"/>
      <c r="G11" s="85"/>
      <c r="H11" s="86"/>
      <c r="I11" s="87"/>
      <c r="J11" s="86"/>
      <c r="K11" s="88"/>
      <c r="L11" s="86"/>
      <c r="M11" s="89"/>
      <c r="N11" s="90"/>
      <c r="O11" s="89"/>
      <c r="P11" s="91"/>
      <c r="Q11" s="88"/>
    </row>
    <row r="12" customFormat="false" ht="12" hidden="false" customHeight="true" outlineLevel="0" collapsed="false">
      <c r="A12" s="57"/>
      <c r="B12" s="58"/>
      <c r="C12" s="59"/>
      <c r="D12" s="60"/>
      <c r="E12" s="61" t="n">
        <v>4340</v>
      </c>
      <c r="F12" s="62"/>
      <c r="G12" s="63"/>
      <c r="H12" s="64"/>
      <c r="I12" s="65"/>
      <c r="J12" s="64"/>
      <c r="K12" s="66"/>
      <c r="L12" s="64"/>
      <c r="M12" s="67"/>
      <c r="N12" s="68"/>
      <c r="O12" s="67"/>
      <c r="P12" s="69"/>
      <c r="Q12" s="66"/>
    </row>
    <row r="13" customFormat="false" ht="12" hidden="false" customHeight="true" outlineLevel="0" collapsed="false">
      <c r="A13" s="70" t="s">
        <v>26</v>
      </c>
      <c r="B13" s="71" t="s">
        <v>25</v>
      </c>
      <c r="C13" s="72" t="n">
        <v>16</v>
      </c>
      <c r="D13" s="73" t="n">
        <v>800</v>
      </c>
      <c r="E13" s="41"/>
      <c r="F13" s="41"/>
      <c r="G13" s="74"/>
      <c r="H13" s="70" t="n">
        <f aca="false">(E12+D13+E14+G13+D12+F12+G12+G14+F14+F13+E13+D14)*0.001</f>
        <v>5.14</v>
      </c>
      <c r="I13" s="75" t="n">
        <v>6</v>
      </c>
      <c r="J13" s="76" t="str">
        <f aca="false">IF(AND(C13=6,B13="a-0"),H13*I13," ")</f>
        <v> </v>
      </c>
      <c r="K13" s="77" t="str">
        <f aca="false">IF(AND(C13=8,B13="a-0"),H13*I13," ")</f>
        <v> </v>
      </c>
      <c r="L13" s="76" t="str">
        <f aca="false">IF(AND(C13=8,B13&lt;&gt;"a-0"),H13*I13," ")</f>
        <v> </v>
      </c>
      <c r="M13" s="78" t="str">
        <f aca="false">IF(AND(C13=10,B13&lt;&gt;"a-0"),H13*I13," ")</f>
        <v> </v>
      </c>
      <c r="N13" s="55" t="str">
        <f aca="false">IF(AND(C13=12,B13&lt;&gt;"a-0"),H13*I13," ")</f>
        <v> </v>
      </c>
      <c r="O13" s="78" t="n">
        <f aca="false">IF(AND(C13=16,B13&lt;&gt;"a-0"),H13*I13," ")</f>
        <v>30.84</v>
      </c>
      <c r="P13" s="55" t="str">
        <f aca="false">IF(AND(C13=20,B13&lt;&gt;"a-0"),H13*I13," ")</f>
        <v> </v>
      </c>
      <c r="Q13" s="77" t="str">
        <f aca="false">IF(AND(C13=6,B13&lt;&gt;"a-0"),H13*I13," ")</f>
        <v> </v>
      </c>
    </row>
    <row r="14" customFormat="false" ht="12" hidden="false" customHeight="true" outlineLevel="0" collapsed="false">
      <c r="A14" s="79"/>
      <c r="B14" s="80"/>
      <c r="C14" s="81"/>
      <c r="D14" s="82"/>
      <c r="E14" s="83"/>
      <c r="F14" s="84"/>
      <c r="G14" s="85"/>
      <c r="H14" s="86"/>
      <c r="I14" s="87"/>
      <c r="J14" s="86"/>
      <c r="K14" s="88"/>
      <c r="L14" s="86"/>
      <c r="M14" s="89"/>
      <c r="N14" s="90"/>
      <c r="O14" s="89"/>
      <c r="P14" s="91"/>
      <c r="Q14" s="88"/>
    </row>
    <row r="15" customFormat="false" ht="12" hidden="false" customHeight="true" outlineLevel="0" collapsed="false">
      <c r="A15" s="57"/>
      <c r="B15" s="58"/>
      <c r="C15" s="59"/>
      <c r="D15" s="60"/>
      <c r="E15" s="61" t="n">
        <v>11200</v>
      </c>
      <c r="F15" s="62"/>
      <c r="G15" s="63"/>
      <c r="H15" s="64"/>
      <c r="I15" s="65"/>
      <c r="J15" s="64"/>
      <c r="K15" s="66"/>
      <c r="L15" s="64"/>
      <c r="M15" s="67"/>
      <c r="N15" s="68"/>
      <c r="O15" s="67"/>
      <c r="P15" s="69"/>
      <c r="Q15" s="66"/>
    </row>
    <row r="16" customFormat="false" ht="12" hidden="false" customHeight="true" outlineLevel="0" collapsed="false">
      <c r="A16" s="70" t="s">
        <v>27</v>
      </c>
      <c r="B16" s="71" t="s">
        <v>25</v>
      </c>
      <c r="C16" s="72" t="n">
        <v>16</v>
      </c>
      <c r="D16" s="73" t="n">
        <v>800</v>
      </c>
      <c r="E16" s="41"/>
      <c r="F16" s="41"/>
      <c r="G16" s="74"/>
      <c r="H16" s="70" t="n">
        <f aca="false">(E15+D16+E17+G16+D15+F15+G15+G17+F17+F16+E16+D17)*0.001</f>
        <v>12</v>
      </c>
      <c r="I16" s="75" t="n">
        <v>4</v>
      </c>
      <c r="J16" s="76" t="str">
        <f aca="false">IF(AND(C16=6,B16="a-0"),H16*I16," ")</f>
        <v> </v>
      </c>
      <c r="K16" s="77" t="str">
        <f aca="false">IF(AND(C16=8,B16="a-0"),H16*I16," ")</f>
        <v> </v>
      </c>
      <c r="L16" s="76" t="str">
        <f aca="false">IF(AND(C16=8,B16&lt;&gt;"a-0"),H16*I16," ")</f>
        <v> </v>
      </c>
      <c r="M16" s="78" t="str">
        <f aca="false">IF(AND(C16=10,B16&lt;&gt;"a-0"),H16*I16," ")</f>
        <v> </v>
      </c>
      <c r="N16" s="55" t="str">
        <f aca="false">IF(AND(C16=12,B16&lt;&gt;"a-0"),H16*I16," ")</f>
        <v> </v>
      </c>
      <c r="O16" s="78" t="n">
        <f aca="false">IF(AND(C16=16,B16&lt;&gt;"a-0"),H16*I16," ")</f>
        <v>48</v>
      </c>
      <c r="P16" s="55" t="str">
        <f aca="false">IF(AND(C16=20,B16&lt;&gt;"a-0"),H16*I16," ")</f>
        <v> </v>
      </c>
      <c r="Q16" s="77" t="str">
        <f aca="false">IF(AND(C16=6,B16&lt;&gt;"a-0"),H16*I16," ")</f>
        <v> </v>
      </c>
    </row>
    <row r="17" customFormat="false" ht="12" hidden="false" customHeight="true" outlineLevel="0" collapsed="false">
      <c r="A17" s="79"/>
      <c r="B17" s="80"/>
      <c r="C17" s="81"/>
      <c r="D17" s="82"/>
      <c r="E17" s="83"/>
      <c r="F17" s="84"/>
      <c r="G17" s="85"/>
      <c r="H17" s="86"/>
      <c r="I17" s="87"/>
      <c r="J17" s="86"/>
      <c r="K17" s="88"/>
      <c r="L17" s="86"/>
      <c r="M17" s="89"/>
      <c r="N17" s="90"/>
      <c r="O17" s="89"/>
      <c r="P17" s="91"/>
      <c r="Q17" s="88"/>
    </row>
    <row r="18" customFormat="false" ht="12" hidden="false" customHeight="true" outlineLevel="0" collapsed="false">
      <c r="A18" s="57"/>
      <c r="B18" s="58"/>
      <c r="C18" s="59"/>
      <c r="D18" s="60"/>
      <c r="E18" s="61" t="n">
        <v>1790</v>
      </c>
      <c r="F18" s="62"/>
      <c r="G18" s="63"/>
      <c r="H18" s="64"/>
      <c r="I18" s="65"/>
      <c r="J18" s="64"/>
      <c r="K18" s="66"/>
      <c r="L18" s="64"/>
      <c r="M18" s="67"/>
      <c r="N18" s="68"/>
      <c r="O18" s="67"/>
      <c r="P18" s="69"/>
      <c r="Q18" s="66"/>
    </row>
    <row r="19" customFormat="false" ht="12" hidden="false" customHeight="true" outlineLevel="0" collapsed="false">
      <c r="A19" s="70" t="s">
        <v>28</v>
      </c>
      <c r="B19" s="71" t="s">
        <v>25</v>
      </c>
      <c r="C19" s="72" t="n">
        <v>16</v>
      </c>
      <c r="D19" s="73" t="n">
        <v>800</v>
      </c>
      <c r="E19" s="41"/>
      <c r="F19" s="41"/>
      <c r="G19" s="74"/>
      <c r="H19" s="70" t="n">
        <f aca="false">(E18+D19+E20+G19+D18+F18+G18+G20+F20+F19+E19+D20)*0.001</f>
        <v>2.59</v>
      </c>
      <c r="I19" s="75" t="n">
        <v>4</v>
      </c>
      <c r="J19" s="76" t="str">
        <f aca="false">IF(AND(C19=6,B19="a-0"),H19*I19," ")</f>
        <v> </v>
      </c>
      <c r="K19" s="77" t="str">
        <f aca="false">IF(AND(C19=8,B19="a-0"),H19*I19," ")</f>
        <v> </v>
      </c>
      <c r="L19" s="76" t="str">
        <f aca="false">IF(AND(C19=8,B19&lt;&gt;"a-0"),H19*I19," ")</f>
        <v> </v>
      </c>
      <c r="M19" s="78" t="str">
        <f aca="false">IF(AND(C19=10,B19&lt;&gt;"a-0"),H19*I19," ")</f>
        <v> </v>
      </c>
      <c r="N19" s="55" t="str">
        <f aca="false">IF(AND(C19=12,B19&lt;&gt;"a-0"),H19*I19," ")</f>
        <v> </v>
      </c>
      <c r="O19" s="78" t="n">
        <f aca="false">IF(AND(C19=16,B19&lt;&gt;"a-0"),H19*I19," ")</f>
        <v>10.36</v>
      </c>
      <c r="P19" s="55" t="str">
        <f aca="false">IF(AND(C19=20,B19&lt;&gt;"a-0"),H19*I19," ")</f>
        <v> </v>
      </c>
      <c r="Q19" s="77" t="str">
        <f aca="false">IF(AND(C19=6,B19&lt;&gt;"a-0"),H19*I19," ")</f>
        <v> </v>
      </c>
    </row>
    <row r="20" customFormat="false" ht="12" hidden="false" customHeight="true" outlineLevel="0" collapsed="false">
      <c r="A20" s="79"/>
      <c r="B20" s="80"/>
      <c r="C20" s="81"/>
      <c r="D20" s="82"/>
      <c r="E20" s="83"/>
      <c r="F20" s="84"/>
      <c r="G20" s="85"/>
      <c r="H20" s="86"/>
      <c r="I20" s="87"/>
      <c r="J20" s="86"/>
      <c r="K20" s="88"/>
      <c r="L20" s="86"/>
      <c r="M20" s="89"/>
      <c r="N20" s="90"/>
      <c r="O20" s="89"/>
      <c r="P20" s="91"/>
      <c r="Q20" s="88"/>
    </row>
    <row r="21" customFormat="false" ht="12" hidden="false" customHeight="true" outlineLevel="0" collapsed="false">
      <c r="A21" s="57"/>
      <c r="B21" s="58"/>
      <c r="C21" s="59"/>
      <c r="D21" s="60"/>
      <c r="E21" s="61" t="n">
        <v>11565</v>
      </c>
      <c r="F21" s="62"/>
      <c r="G21" s="63"/>
      <c r="H21" s="64"/>
      <c r="I21" s="65"/>
      <c r="J21" s="64"/>
      <c r="K21" s="66"/>
      <c r="L21" s="64"/>
      <c r="M21" s="67"/>
      <c r="N21" s="68"/>
      <c r="O21" s="67"/>
      <c r="P21" s="69"/>
      <c r="Q21" s="66"/>
    </row>
    <row r="22" customFormat="false" ht="12" hidden="false" customHeight="true" outlineLevel="0" collapsed="false">
      <c r="A22" s="70" t="n">
        <v>3</v>
      </c>
      <c r="B22" s="71" t="s">
        <v>25</v>
      </c>
      <c r="C22" s="72" t="n">
        <v>16</v>
      </c>
      <c r="D22" s="73" t="n">
        <v>435</v>
      </c>
      <c r="E22" s="41"/>
      <c r="F22" s="41"/>
      <c r="G22" s="74"/>
      <c r="H22" s="70" t="n">
        <f aca="false">(E21+D22+E23+G22+D21+F21+G21+G23+F23+F22+E22+D23)*0.001</f>
        <v>12</v>
      </c>
      <c r="I22" s="75" t="n">
        <v>2</v>
      </c>
      <c r="J22" s="76" t="str">
        <f aca="false">IF(AND(C22=6,B22="a-0"),H22*I22," ")</f>
        <v> </v>
      </c>
      <c r="K22" s="77" t="str">
        <f aca="false">IF(AND(C22=8,B22="a-0"),H22*I22," ")</f>
        <v> </v>
      </c>
      <c r="L22" s="76" t="str">
        <f aca="false">IF(AND(C22=8,B22&lt;&gt;"a-0"),H22*I22," ")</f>
        <v> </v>
      </c>
      <c r="M22" s="78" t="str">
        <f aca="false">IF(AND(C22=10,B22&lt;&gt;"a-0"),H22*I22," ")</f>
        <v> </v>
      </c>
      <c r="N22" s="55" t="str">
        <f aca="false">IF(AND(C22=12,B22&lt;&gt;"a-0"),H22*I22," ")</f>
        <v> </v>
      </c>
      <c r="O22" s="78" t="n">
        <f aca="false">IF(AND(C22=16,B22&lt;&gt;"a-0"),H22*I22," ")</f>
        <v>24</v>
      </c>
      <c r="P22" s="55" t="str">
        <f aca="false">IF(AND(C22=20,B22&lt;&gt;"a-0"),H22*I22," ")</f>
        <v> </v>
      </c>
      <c r="Q22" s="77" t="str">
        <f aca="false">IF(AND(C22=6,B22&lt;&gt;"a-0"),H22*I22," ")</f>
        <v> </v>
      </c>
    </row>
    <row r="23" customFormat="false" ht="12" hidden="false" customHeight="true" outlineLevel="0" collapsed="false">
      <c r="A23" s="79"/>
      <c r="B23" s="80"/>
      <c r="C23" s="81"/>
      <c r="D23" s="82"/>
      <c r="E23" s="83"/>
      <c r="F23" s="84"/>
      <c r="G23" s="85"/>
      <c r="H23" s="86"/>
      <c r="I23" s="87"/>
      <c r="J23" s="86"/>
      <c r="K23" s="88"/>
      <c r="L23" s="86"/>
      <c r="M23" s="89"/>
      <c r="N23" s="90"/>
      <c r="O23" s="89"/>
      <c r="P23" s="91"/>
      <c r="Q23" s="88"/>
    </row>
    <row r="24" customFormat="false" ht="12" hidden="false" customHeight="true" outlineLevel="0" collapsed="false">
      <c r="A24" s="57"/>
      <c r="B24" s="58"/>
      <c r="C24" s="59"/>
      <c r="D24" s="60"/>
      <c r="E24" s="61" t="n">
        <v>3450</v>
      </c>
      <c r="F24" s="62"/>
      <c r="G24" s="63"/>
      <c r="H24" s="64"/>
      <c r="I24" s="65"/>
      <c r="J24" s="64"/>
      <c r="K24" s="66"/>
      <c r="L24" s="64"/>
      <c r="M24" s="67"/>
      <c r="N24" s="68"/>
      <c r="O24" s="67"/>
      <c r="P24" s="69"/>
      <c r="Q24" s="66"/>
    </row>
    <row r="25" customFormat="false" ht="12" hidden="false" customHeight="true" outlineLevel="0" collapsed="false">
      <c r="A25" s="70" t="n">
        <v>4</v>
      </c>
      <c r="B25" s="71" t="s">
        <v>25</v>
      </c>
      <c r="C25" s="72" t="n">
        <v>16</v>
      </c>
      <c r="D25" s="73" t="n">
        <v>800</v>
      </c>
      <c r="E25" s="41"/>
      <c r="F25" s="41"/>
      <c r="G25" s="74" t="n">
        <v>800</v>
      </c>
      <c r="H25" s="70" t="n">
        <f aca="false">(E24+D25+E26+G25+D24+F24+G24+G26+F26+F25+E25+D26)*0.001</f>
        <v>5.05</v>
      </c>
      <c r="I25" s="75" t="n">
        <v>4</v>
      </c>
      <c r="J25" s="76" t="str">
        <f aca="false">IF(AND(C25=6,B25="a-0"),H25*I25," ")</f>
        <v> </v>
      </c>
      <c r="K25" s="77" t="str">
        <f aca="false">IF(AND(C25=8,B25="a-0"),H25*I25," ")</f>
        <v> </v>
      </c>
      <c r="L25" s="76" t="str">
        <f aca="false">IF(AND(C25=8,B25&lt;&gt;"a-0"),H25*I25," ")</f>
        <v> </v>
      </c>
      <c r="M25" s="78" t="str">
        <f aca="false">IF(AND(C25=10,B25&lt;&gt;"a-0"),H25*I25," ")</f>
        <v> </v>
      </c>
      <c r="N25" s="55" t="str">
        <f aca="false">IF(AND(C25=12,B25&lt;&gt;"a-0"),H25*I25," ")</f>
        <v> </v>
      </c>
      <c r="O25" s="78" t="n">
        <f aca="false">IF(AND(C25=16,B25&lt;&gt;"a-0"),H25*I25," ")</f>
        <v>20.2</v>
      </c>
      <c r="P25" s="55" t="str">
        <f aca="false">IF(AND(C25=20,B25&lt;&gt;"a-0"),H25*I25," ")</f>
        <v> </v>
      </c>
      <c r="Q25" s="77" t="str">
        <f aca="false">IF(AND(C25=6,B25&lt;&gt;"a-0"),H25*I25," ")</f>
        <v> </v>
      </c>
    </row>
    <row r="26" customFormat="false" ht="12" hidden="false" customHeight="true" outlineLevel="0" collapsed="false">
      <c r="A26" s="79"/>
      <c r="B26" s="80"/>
      <c r="C26" s="81" t="s">
        <v>29</v>
      </c>
      <c r="D26" s="82"/>
      <c r="E26" s="83"/>
      <c r="F26" s="84"/>
      <c r="G26" s="85"/>
      <c r="H26" s="86"/>
      <c r="I26" s="87"/>
      <c r="J26" s="86"/>
      <c r="K26" s="88"/>
      <c r="L26" s="86"/>
      <c r="M26" s="89"/>
      <c r="N26" s="90"/>
      <c r="O26" s="89"/>
      <c r="P26" s="91"/>
      <c r="Q26" s="88"/>
    </row>
    <row r="27" customFormat="false" ht="12" hidden="false" customHeight="true" outlineLevel="0" collapsed="false">
      <c r="A27" s="57"/>
      <c r="B27" s="58"/>
      <c r="C27" s="59"/>
      <c r="D27" s="60"/>
      <c r="E27" s="61"/>
      <c r="F27" s="62"/>
      <c r="G27" s="63"/>
      <c r="H27" s="64"/>
      <c r="I27" s="65"/>
      <c r="J27" s="64"/>
      <c r="K27" s="66"/>
      <c r="L27" s="64"/>
      <c r="M27" s="67"/>
      <c r="N27" s="68"/>
      <c r="O27" s="67"/>
      <c r="P27" s="69"/>
      <c r="Q27" s="66"/>
    </row>
    <row r="28" customFormat="false" ht="12" hidden="false" customHeight="true" outlineLevel="0" collapsed="false">
      <c r="A28" s="70" t="n">
        <v>5</v>
      </c>
      <c r="B28" s="71" t="s">
        <v>25</v>
      </c>
      <c r="C28" s="72" t="n">
        <v>16</v>
      </c>
      <c r="D28" s="73"/>
      <c r="E28" s="41" t="n">
        <v>11020</v>
      </c>
      <c r="F28" s="41"/>
      <c r="G28" s="74"/>
      <c r="H28" s="70" t="n">
        <f aca="false">(E27+D28+E29+G28+D27+F27+G27+G29+F29+F28+E28+D29)*0.001</f>
        <v>11.02</v>
      </c>
      <c r="I28" s="75" t="n">
        <v>4</v>
      </c>
      <c r="J28" s="76" t="str">
        <f aca="false">IF(AND(C28=6,B28="a-0"),H28*I28," ")</f>
        <v> </v>
      </c>
      <c r="K28" s="77" t="str">
        <f aca="false">IF(AND(C28=8,B28="a-0"),H28*I28," ")</f>
        <v> </v>
      </c>
      <c r="L28" s="76" t="str">
        <f aca="false">IF(AND(C28=8,B28&lt;&gt;"a-0"),H28*I28," ")</f>
        <v> </v>
      </c>
      <c r="M28" s="78" t="str">
        <f aca="false">IF(AND(C28=10,B28&lt;&gt;"a-0"),H28*I28," ")</f>
        <v> </v>
      </c>
      <c r="N28" s="55" t="str">
        <f aca="false">IF(AND(C28=12,B28&lt;&gt;"a-0"),H28*I28," ")</f>
        <v> </v>
      </c>
      <c r="O28" s="78" t="n">
        <f aca="false">IF(AND(C28=16,B28&lt;&gt;"a-0"),H28*I28," ")</f>
        <v>44.08</v>
      </c>
      <c r="P28" s="55" t="str">
        <f aca="false">IF(AND(C28=20,B28&lt;&gt;"a-0"),H28*I28," ")</f>
        <v> </v>
      </c>
      <c r="Q28" s="77" t="str">
        <f aca="false">IF(AND(C28=6,B28&lt;&gt;"a-0"),H28*I28," ")</f>
        <v> </v>
      </c>
    </row>
    <row r="29" customFormat="false" ht="12" hidden="false" customHeight="true" outlineLevel="0" collapsed="false">
      <c r="A29" s="79"/>
      <c r="B29" s="80"/>
      <c r="C29" s="81" t="s">
        <v>30</v>
      </c>
      <c r="D29" s="82"/>
      <c r="E29" s="84"/>
      <c r="F29" s="84"/>
      <c r="G29" s="85"/>
      <c r="H29" s="86"/>
      <c r="I29" s="87"/>
      <c r="J29" s="86"/>
      <c r="K29" s="88"/>
      <c r="L29" s="86"/>
      <c r="M29" s="89"/>
      <c r="N29" s="90"/>
      <c r="O29" s="89"/>
      <c r="P29" s="91"/>
      <c r="Q29" s="88"/>
    </row>
    <row r="30" customFormat="false" ht="12" hidden="false" customHeight="true" outlineLevel="0" collapsed="false">
      <c r="A30" s="57"/>
      <c r="B30" s="58"/>
      <c r="C30" s="59"/>
      <c r="D30" s="60"/>
      <c r="E30" s="61" t="n">
        <v>11200</v>
      </c>
      <c r="F30" s="62"/>
      <c r="G30" s="63"/>
      <c r="H30" s="64"/>
      <c r="I30" s="65"/>
      <c r="J30" s="64"/>
      <c r="K30" s="66"/>
      <c r="L30" s="64"/>
      <c r="M30" s="67"/>
      <c r="N30" s="68"/>
      <c r="O30" s="67"/>
      <c r="P30" s="69"/>
      <c r="Q30" s="66"/>
    </row>
    <row r="31" customFormat="false" ht="12" hidden="false" customHeight="true" outlineLevel="0" collapsed="false">
      <c r="A31" s="70" t="s">
        <v>31</v>
      </c>
      <c r="B31" s="71" t="s">
        <v>25</v>
      </c>
      <c r="C31" s="72" t="n">
        <v>16</v>
      </c>
      <c r="D31" s="73" t="n">
        <v>800</v>
      </c>
      <c r="E31" s="41"/>
      <c r="F31" s="41"/>
      <c r="G31" s="74"/>
      <c r="H31" s="70" t="n">
        <f aca="false">(E30+D31+E32+G31+D30+F30+G30+G32+F32+F31+E31+D32)*0.001</f>
        <v>12</v>
      </c>
      <c r="I31" s="75" t="n">
        <v>8</v>
      </c>
      <c r="J31" s="76" t="str">
        <f aca="false">IF(AND(C31=6,B31="a-0"),H31*I31," ")</f>
        <v> </v>
      </c>
      <c r="K31" s="77" t="str">
        <f aca="false">IF(AND(C31=8,B31="a-0"),H31*I31," ")</f>
        <v> </v>
      </c>
      <c r="L31" s="76" t="str">
        <f aca="false">IF(AND(C31=8,B31&lt;&gt;"a-0"),H31*I31," ")</f>
        <v> </v>
      </c>
      <c r="M31" s="78" t="str">
        <f aca="false">IF(AND(C31=10,B31&lt;&gt;"a-0"),H31*I31," ")</f>
        <v> </v>
      </c>
      <c r="N31" s="55" t="str">
        <f aca="false">IF(AND(C31=12,B31&lt;&gt;"a-0"),H31*I31," ")</f>
        <v> </v>
      </c>
      <c r="O31" s="78" t="n">
        <f aca="false">IF(AND(C31=16,B31&lt;&gt;"a-0"),H31*I31," ")</f>
        <v>96</v>
      </c>
      <c r="P31" s="55" t="str">
        <f aca="false">IF(AND(C31=20,B31&lt;&gt;"a-0"),H31*I31," ")</f>
        <v> </v>
      </c>
      <c r="Q31" s="77" t="str">
        <f aca="false">IF(AND(C31=6,B31&lt;&gt;"a-0"),H31*I31," ")</f>
        <v> </v>
      </c>
    </row>
    <row r="32" customFormat="false" ht="12" hidden="false" customHeight="true" outlineLevel="0" collapsed="false">
      <c r="A32" s="79"/>
      <c r="B32" s="80"/>
      <c r="C32" s="81"/>
      <c r="D32" s="82"/>
      <c r="E32" s="83"/>
      <c r="F32" s="84"/>
      <c r="G32" s="85"/>
      <c r="H32" s="86"/>
      <c r="I32" s="87"/>
      <c r="J32" s="86"/>
      <c r="K32" s="88"/>
      <c r="L32" s="86"/>
      <c r="M32" s="89"/>
      <c r="N32" s="90"/>
      <c r="O32" s="89"/>
      <c r="P32" s="91"/>
      <c r="Q32" s="88"/>
    </row>
    <row r="33" customFormat="false" ht="12" hidden="false" customHeight="true" outlineLevel="0" collapsed="false">
      <c r="A33" s="57"/>
      <c r="B33" s="58"/>
      <c r="C33" s="59"/>
      <c r="D33" s="60"/>
      <c r="E33" s="61" t="n">
        <v>6020</v>
      </c>
      <c r="F33" s="62"/>
      <c r="G33" s="63"/>
      <c r="H33" s="64"/>
      <c r="I33" s="65"/>
      <c r="J33" s="64"/>
      <c r="K33" s="66"/>
      <c r="L33" s="64"/>
      <c r="M33" s="67"/>
      <c r="N33" s="68"/>
      <c r="O33" s="67"/>
      <c r="P33" s="69"/>
      <c r="Q33" s="66"/>
    </row>
    <row r="34" customFormat="false" ht="12" hidden="false" customHeight="true" outlineLevel="0" collapsed="false">
      <c r="A34" s="70" t="s">
        <v>32</v>
      </c>
      <c r="B34" s="71" t="s">
        <v>25</v>
      </c>
      <c r="C34" s="72" t="n">
        <v>16</v>
      </c>
      <c r="D34" s="73" t="n">
        <v>800</v>
      </c>
      <c r="E34" s="41"/>
      <c r="F34" s="41"/>
      <c r="G34" s="74"/>
      <c r="H34" s="70" t="n">
        <f aca="false">(E33+D34+E35+G34+D33+F33+G33+G35+F35+F34+E34+D35)*0.001</f>
        <v>6.82</v>
      </c>
      <c r="I34" s="75" t="n">
        <v>8</v>
      </c>
      <c r="J34" s="76" t="str">
        <f aca="false">IF(AND(C34=6,B34="a-0"),H34*I34," ")</f>
        <v> </v>
      </c>
      <c r="K34" s="77" t="str">
        <f aca="false">IF(AND(C34=8,B34="a-0"),H34*I34," ")</f>
        <v> </v>
      </c>
      <c r="L34" s="76" t="str">
        <f aca="false">IF(AND(C34=8,B34&lt;&gt;"a-0"),H34*I34," ")</f>
        <v> </v>
      </c>
      <c r="M34" s="78" t="str">
        <f aca="false">IF(AND(C34=10,B34&lt;&gt;"a-0"),H34*I34," ")</f>
        <v> </v>
      </c>
      <c r="N34" s="55" t="str">
        <f aca="false">IF(AND(C34=12,B34&lt;&gt;"a-0"),H34*I34," ")</f>
        <v> </v>
      </c>
      <c r="O34" s="78" t="n">
        <f aca="false">IF(AND(C34=16,B34&lt;&gt;"a-0"),H34*I34," ")</f>
        <v>54.56</v>
      </c>
      <c r="P34" s="55" t="str">
        <f aca="false">IF(AND(C34=20,B34&lt;&gt;"a-0"),H34*I34," ")</f>
        <v> </v>
      </c>
      <c r="Q34" s="77" t="str">
        <f aca="false">IF(AND(C34=6,B34&lt;&gt;"a-0"),H34*I34," ")</f>
        <v> </v>
      </c>
    </row>
    <row r="35" customFormat="false" ht="12" hidden="false" customHeight="true" outlineLevel="0" collapsed="false">
      <c r="A35" s="79"/>
      <c r="B35" s="80"/>
      <c r="C35" s="81"/>
      <c r="D35" s="82"/>
      <c r="E35" s="83"/>
      <c r="F35" s="84"/>
      <c r="G35" s="85"/>
      <c r="H35" s="86"/>
      <c r="I35" s="87"/>
      <c r="J35" s="86"/>
      <c r="K35" s="88"/>
      <c r="L35" s="86"/>
      <c r="M35" s="89"/>
      <c r="N35" s="90"/>
      <c r="O35" s="89"/>
      <c r="P35" s="91"/>
      <c r="Q35" s="88"/>
    </row>
    <row r="36" customFormat="false" ht="12" hidden="false" customHeight="true" outlineLevel="0" collapsed="false">
      <c r="A36" s="70"/>
      <c r="B36" s="71"/>
      <c r="C36" s="72"/>
      <c r="D36" s="92" t="s">
        <v>33</v>
      </c>
      <c r="E36" s="93"/>
      <c r="F36" s="94"/>
      <c r="G36" s="95"/>
      <c r="H36" s="76"/>
      <c r="I36" s="96"/>
      <c r="J36" s="76"/>
      <c r="K36" s="77"/>
      <c r="L36" s="76"/>
      <c r="M36" s="78"/>
      <c r="N36" s="97"/>
      <c r="O36" s="78"/>
      <c r="P36" s="98"/>
      <c r="Q36" s="77"/>
    </row>
    <row r="37" customFormat="false" ht="12" hidden="false" customHeight="true" outlineLevel="0" collapsed="false">
      <c r="A37" s="57"/>
      <c r="B37" s="58"/>
      <c r="C37" s="59"/>
      <c r="D37" s="60"/>
      <c r="E37" s="61"/>
      <c r="F37" s="62"/>
      <c r="G37" s="63"/>
      <c r="H37" s="64"/>
      <c r="I37" s="65"/>
      <c r="J37" s="99" t="s">
        <v>34</v>
      </c>
      <c r="K37" s="99"/>
      <c r="L37" s="99"/>
      <c r="M37" s="99"/>
      <c r="N37" s="99"/>
      <c r="O37" s="99"/>
      <c r="P37" s="99"/>
      <c r="Q37" s="99"/>
    </row>
    <row r="38" customFormat="false" ht="12" hidden="false" customHeight="true" outlineLevel="0" collapsed="false">
      <c r="A38" s="70" t="n">
        <v>9</v>
      </c>
      <c r="B38" s="71" t="s">
        <v>25</v>
      </c>
      <c r="C38" s="72" t="n">
        <v>12</v>
      </c>
      <c r="D38" s="73"/>
      <c r="E38" s="41" t="n">
        <v>4600</v>
      </c>
      <c r="F38" s="41"/>
      <c r="G38" s="74"/>
      <c r="H38" s="70" t="n">
        <f aca="false">(E37+D38+E39+G38+D37+F37+G37+G39+F39+F38+E38+D39)*0.001</f>
        <v>4.6</v>
      </c>
      <c r="I38" s="75" t="n">
        <v>310</v>
      </c>
      <c r="J38" s="99" t="str">
        <f aca="false">IF(AND(C38=6,B38="a-0"),H38*I38," ")</f>
        <v> </v>
      </c>
      <c r="K38" s="99" t="str">
        <f aca="false">IF(AND(C38=8,B38="a-0"),H38*I38," ")</f>
        <v> </v>
      </c>
      <c r="L38" s="99"/>
      <c r="M38" s="99"/>
      <c r="N38" s="99"/>
      <c r="O38" s="99"/>
      <c r="P38" s="99" t="str">
        <f aca="false">IF(AND(C38=20,B38&lt;&gt;"a-0"),H38*I38," ")</f>
        <v> </v>
      </c>
      <c r="Q38" s="99" t="str">
        <f aca="false">IF(AND(C38=6,B38&lt;&gt;"a-0"),H38*I38," ")</f>
        <v> </v>
      </c>
    </row>
    <row r="39" customFormat="false" ht="12" hidden="false" customHeight="true" outlineLevel="0" collapsed="false">
      <c r="A39" s="79"/>
      <c r="B39" s="80"/>
      <c r="C39" s="81"/>
      <c r="D39" s="82"/>
      <c r="E39" s="84"/>
      <c r="F39" s="84"/>
      <c r="G39" s="85"/>
      <c r="H39" s="86"/>
      <c r="I39" s="87"/>
      <c r="J39" s="99"/>
      <c r="K39" s="99"/>
      <c r="L39" s="99"/>
      <c r="M39" s="99"/>
      <c r="N39" s="99"/>
      <c r="O39" s="99"/>
      <c r="P39" s="99"/>
      <c r="Q39" s="99"/>
    </row>
    <row r="40" customFormat="false" ht="12" hidden="false" customHeight="true" outlineLevel="0" collapsed="false">
      <c r="A40" s="57"/>
      <c r="B40" s="58"/>
      <c r="C40" s="59"/>
      <c r="D40" s="60"/>
      <c r="E40" s="61" t="n">
        <v>2955</v>
      </c>
      <c r="F40" s="62"/>
      <c r="G40" s="63"/>
      <c r="H40" s="64"/>
      <c r="I40" s="65"/>
      <c r="J40" s="99"/>
      <c r="K40" s="99"/>
      <c r="L40" s="99"/>
      <c r="M40" s="99"/>
      <c r="N40" s="99"/>
      <c r="O40" s="99"/>
      <c r="P40" s="99"/>
      <c r="Q40" s="99"/>
    </row>
    <row r="41" customFormat="false" ht="12" hidden="false" customHeight="true" outlineLevel="0" collapsed="false">
      <c r="A41" s="70" t="n">
        <v>10</v>
      </c>
      <c r="B41" s="71" t="s">
        <v>25</v>
      </c>
      <c r="C41" s="72" t="n">
        <v>10</v>
      </c>
      <c r="D41" s="73" t="n">
        <v>160</v>
      </c>
      <c r="E41" s="41"/>
      <c r="F41" s="41"/>
      <c r="G41" s="74"/>
      <c r="H41" s="70" t="n">
        <f aca="false">(E40+D41+E42+G41+D40+F40+G40+G42+F42+F41+E41+D42)*0.001</f>
        <v>3.315</v>
      </c>
      <c r="I41" s="75" t="n">
        <v>32</v>
      </c>
      <c r="J41" s="99" t="str">
        <f aca="false">IF(AND(C41=6,B41="a-0"),H41*I41," ")</f>
        <v> </v>
      </c>
      <c r="K41" s="99" t="str">
        <f aca="false">IF(AND(C41=8,B41="a-0"),H41*I41," ")</f>
        <v> </v>
      </c>
      <c r="L41" s="99"/>
      <c r="M41" s="99"/>
      <c r="N41" s="99"/>
      <c r="O41" s="99"/>
      <c r="P41" s="99" t="str">
        <f aca="false">IF(AND(C41=20,B41&lt;&gt;"a-0"),H41*I41," ")</f>
        <v> </v>
      </c>
      <c r="Q41" s="99" t="str">
        <f aca="false">IF(AND(C41=6,B41&lt;&gt;"a-0"),H41*I41," ")</f>
        <v> </v>
      </c>
    </row>
    <row r="42" customFormat="false" ht="12" hidden="false" customHeight="true" outlineLevel="0" collapsed="false">
      <c r="A42" s="79"/>
      <c r="B42" s="80"/>
      <c r="C42" s="81"/>
      <c r="D42" s="82"/>
      <c r="E42" s="83" t="n">
        <v>200</v>
      </c>
      <c r="F42" s="84"/>
      <c r="G42" s="85"/>
      <c r="H42" s="86"/>
      <c r="I42" s="87"/>
      <c r="J42" s="99"/>
      <c r="K42" s="99"/>
      <c r="L42" s="99"/>
      <c r="M42" s="99"/>
      <c r="N42" s="99"/>
      <c r="O42" s="99"/>
      <c r="P42" s="99"/>
      <c r="Q42" s="99"/>
    </row>
    <row r="43" customFormat="false" ht="12" hidden="false" customHeight="true" outlineLevel="0" collapsed="false">
      <c r="A43" s="57"/>
      <c r="B43" s="58"/>
      <c r="C43" s="59"/>
      <c r="D43" s="60"/>
      <c r="E43" s="61" t="n">
        <v>5600</v>
      </c>
      <c r="F43" s="62"/>
      <c r="G43" s="63"/>
      <c r="H43" s="64"/>
      <c r="I43" s="65"/>
      <c r="J43" s="99"/>
      <c r="K43" s="99"/>
      <c r="L43" s="99"/>
      <c r="M43" s="99"/>
      <c r="N43" s="99"/>
      <c r="O43" s="99"/>
      <c r="P43" s="99"/>
      <c r="Q43" s="99"/>
    </row>
    <row r="44" customFormat="false" ht="12" hidden="false" customHeight="true" outlineLevel="0" collapsed="false">
      <c r="A44" s="70" t="n">
        <v>11</v>
      </c>
      <c r="B44" s="71" t="s">
        <v>25</v>
      </c>
      <c r="C44" s="72" t="n">
        <v>12</v>
      </c>
      <c r="D44" s="73" t="n">
        <v>200</v>
      </c>
      <c r="E44" s="41"/>
      <c r="F44" s="41"/>
      <c r="G44" s="74"/>
      <c r="H44" s="70" t="n">
        <f aca="false">(E43+D44+E45+G44+D43+F43+G43+G45+F45+F44+E44+D45)*0.001</f>
        <v>5.8</v>
      </c>
      <c r="I44" s="75" t="n">
        <v>72</v>
      </c>
      <c r="J44" s="99" t="str">
        <f aca="false">IF(AND(C44=6,B44="a-0"),H44*I44," ")</f>
        <v> </v>
      </c>
      <c r="K44" s="99" t="str">
        <f aca="false">IF(AND(C44=8,B44="a-0"),H44*I44," ")</f>
        <v> </v>
      </c>
      <c r="L44" s="99"/>
      <c r="M44" s="99"/>
      <c r="N44" s="99"/>
      <c r="O44" s="99"/>
      <c r="P44" s="99" t="str">
        <f aca="false">IF(AND(C44=20,B44&lt;&gt;"a-0"),H44*I44," ")</f>
        <v> </v>
      </c>
      <c r="Q44" s="99" t="str">
        <f aca="false">IF(AND(C44=6,B44&lt;&gt;"a-0"),H44*I44," ")</f>
        <v> </v>
      </c>
    </row>
    <row r="45" customFormat="false" ht="12" hidden="false" customHeight="true" outlineLevel="0" collapsed="false">
      <c r="A45" s="79"/>
      <c r="B45" s="80"/>
      <c r="C45" s="81"/>
      <c r="D45" s="82"/>
      <c r="E45" s="83"/>
      <c r="F45" s="84"/>
      <c r="G45" s="85"/>
      <c r="H45" s="86"/>
      <c r="I45" s="87"/>
      <c r="J45" s="99"/>
      <c r="K45" s="99"/>
      <c r="L45" s="99"/>
      <c r="M45" s="99"/>
      <c r="N45" s="99"/>
      <c r="O45" s="99"/>
      <c r="P45" s="99"/>
      <c r="Q45" s="99"/>
    </row>
    <row r="46" customFormat="false" ht="12" hidden="false" customHeight="true" outlineLevel="0" collapsed="false">
      <c r="A46" s="57"/>
      <c r="B46" s="58"/>
      <c r="C46" s="59"/>
      <c r="D46" s="60"/>
      <c r="E46" s="62" t="n">
        <v>4400</v>
      </c>
      <c r="F46" s="62"/>
      <c r="G46" s="63"/>
      <c r="H46" s="64"/>
      <c r="I46" s="65"/>
      <c r="J46" s="99"/>
      <c r="K46" s="99"/>
      <c r="L46" s="99"/>
      <c r="M46" s="99"/>
      <c r="N46" s="99"/>
      <c r="O46" s="99"/>
      <c r="P46" s="99"/>
      <c r="Q46" s="99"/>
    </row>
    <row r="47" customFormat="false" ht="12" hidden="false" customHeight="true" outlineLevel="0" collapsed="false">
      <c r="A47" s="70" t="n">
        <v>12</v>
      </c>
      <c r="B47" s="71" t="s">
        <v>25</v>
      </c>
      <c r="C47" s="72" t="n">
        <v>10</v>
      </c>
      <c r="D47" s="73"/>
      <c r="E47" s="41"/>
      <c r="F47" s="41"/>
      <c r="G47" s="74"/>
      <c r="H47" s="70" t="n">
        <f aca="false">(E46+D47+E48+G47+D46+F46+G46+G48+F48+F47+E47+D48)*0.001</f>
        <v>4.4</v>
      </c>
      <c r="I47" s="75" t="n">
        <v>19</v>
      </c>
      <c r="J47" s="99" t="str">
        <f aca="false">IF(AND(C47=6,B47="a-0"),H47*I47," ")</f>
        <v> </v>
      </c>
      <c r="K47" s="99" t="str">
        <f aca="false">IF(AND(C47=8,B47="a-0"),H47*I47," ")</f>
        <v> </v>
      </c>
      <c r="L47" s="99"/>
      <c r="M47" s="99"/>
      <c r="N47" s="99"/>
      <c r="O47" s="99"/>
      <c r="P47" s="99" t="str">
        <f aca="false">IF(AND(C47=20,B47&lt;&gt;"a-0"),H47*I47," ")</f>
        <v> </v>
      </c>
      <c r="Q47" s="99" t="str">
        <f aca="false">IF(AND(C47=6,B47&lt;&gt;"a-0"),H47*I47," ")</f>
        <v> </v>
      </c>
    </row>
    <row r="48" customFormat="false" ht="12" hidden="false" customHeight="true" outlineLevel="0" collapsed="false">
      <c r="A48" s="79"/>
      <c r="B48" s="80"/>
      <c r="C48" s="81"/>
      <c r="D48" s="82"/>
      <c r="E48" s="83"/>
      <c r="F48" s="84"/>
      <c r="G48" s="85"/>
      <c r="H48" s="86"/>
      <c r="I48" s="87"/>
      <c r="J48" s="99"/>
      <c r="K48" s="99"/>
      <c r="L48" s="99"/>
      <c r="M48" s="99"/>
      <c r="N48" s="99"/>
      <c r="O48" s="99"/>
      <c r="P48" s="99"/>
      <c r="Q48" s="99"/>
    </row>
    <row r="49" customFormat="false" ht="12" hidden="false" customHeight="true" outlineLevel="0" collapsed="false">
      <c r="A49" s="57"/>
      <c r="B49" s="58"/>
      <c r="C49" s="59"/>
      <c r="D49" s="60"/>
      <c r="E49" s="62" t="n">
        <v>1600</v>
      </c>
      <c r="F49" s="62"/>
      <c r="G49" s="63"/>
      <c r="H49" s="64"/>
      <c r="I49" s="65"/>
      <c r="J49" s="99"/>
      <c r="K49" s="99"/>
      <c r="L49" s="99"/>
      <c r="M49" s="99"/>
      <c r="N49" s="99"/>
      <c r="O49" s="99"/>
      <c r="P49" s="99"/>
      <c r="Q49" s="99"/>
    </row>
    <row r="50" customFormat="false" ht="12" hidden="false" customHeight="true" outlineLevel="0" collapsed="false">
      <c r="A50" s="70" t="n">
        <v>13</v>
      </c>
      <c r="B50" s="71" t="s">
        <v>25</v>
      </c>
      <c r="C50" s="72" t="n">
        <v>8</v>
      </c>
      <c r="D50" s="73" t="n">
        <v>210</v>
      </c>
      <c r="E50" s="41"/>
      <c r="F50" s="41"/>
      <c r="G50" s="74" t="n">
        <v>150</v>
      </c>
      <c r="H50" s="70" t="n">
        <f aca="false">(E49+D50+E51+G50+D49+F49+G49+G51+F51+F50+E50+D51)*0.001</f>
        <v>2.16</v>
      </c>
      <c r="I50" s="75" t="n">
        <v>208</v>
      </c>
      <c r="J50" s="99" t="str">
        <f aca="false">IF(AND(C50=6,B50="a-0"),H50*I50," ")</f>
        <v> </v>
      </c>
      <c r="K50" s="99" t="str">
        <f aca="false">IF(AND(C50=8,B50="a-0"),H50*I50," ")</f>
        <v> </v>
      </c>
      <c r="L50" s="99"/>
      <c r="M50" s="99"/>
      <c r="N50" s="99"/>
      <c r="O50" s="99"/>
      <c r="P50" s="99" t="str">
        <f aca="false">IF(AND(C50=20,B50&lt;&gt;"a-0"),H50*I50," ")</f>
        <v> </v>
      </c>
      <c r="Q50" s="99" t="str">
        <f aca="false">IF(AND(C50=6,B50&lt;&gt;"a-0"),H50*I50," ")</f>
        <v> </v>
      </c>
    </row>
    <row r="51" customFormat="false" ht="12" hidden="false" customHeight="true" outlineLevel="0" collapsed="false">
      <c r="A51" s="79"/>
      <c r="B51" s="80"/>
      <c r="C51" s="81"/>
      <c r="D51" s="82"/>
      <c r="E51" s="83" t="n">
        <v>200</v>
      </c>
      <c r="F51" s="84"/>
      <c r="G51" s="85"/>
      <c r="H51" s="86"/>
      <c r="I51" s="87"/>
      <c r="J51" s="99"/>
      <c r="K51" s="99"/>
      <c r="L51" s="99"/>
      <c r="M51" s="99"/>
      <c r="N51" s="99"/>
      <c r="O51" s="99"/>
      <c r="P51" s="99"/>
      <c r="Q51" s="99"/>
    </row>
    <row r="52" customFormat="false" ht="12" hidden="false" customHeight="true" outlineLevel="0" collapsed="false">
      <c r="A52" s="57"/>
      <c r="B52" s="58"/>
      <c r="C52" s="59"/>
      <c r="D52" s="60"/>
      <c r="E52" s="61" t="n">
        <v>150</v>
      </c>
      <c r="F52" s="62" t="s">
        <v>35</v>
      </c>
      <c r="G52" s="63"/>
      <c r="H52" s="64"/>
      <c r="I52" s="65"/>
      <c r="J52" s="99"/>
      <c r="K52" s="99"/>
      <c r="L52" s="99"/>
      <c r="M52" s="99"/>
      <c r="N52" s="99"/>
      <c r="O52" s="99"/>
      <c r="P52" s="99"/>
      <c r="Q52" s="99"/>
    </row>
    <row r="53" customFormat="false" ht="12" hidden="false" customHeight="true" outlineLevel="0" collapsed="false">
      <c r="A53" s="70" t="n">
        <v>14</v>
      </c>
      <c r="B53" s="71" t="s">
        <v>25</v>
      </c>
      <c r="C53" s="72" t="n">
        <v>8</v>
      </c>
      <c r="D53" s="73"/>
      <c r="E53" s="41"/>
      <c r="F53" s="41"/>
      <c r="G53" s="74"/>
      <c r="H53" s="70" t="n">
        <v>150</v>
      </c>
      <c r="I53" s="75" t="n">
        <v>1</v>
      </c>
      <c r="J53" s="99" t="str">
        <f aca="false">IF(AND(C53=6,B53="a-0"),H53*I53," ")</f>
        <v> </v>
      </c>
      <c r="K53" s="99" t="str">
        <f aca="false">IF(AND(C53=8,B53="a-0"),H53*I53," ")</f>
        <v> </v>
      </c>
      <c r="L53" s="99"/>
      <c r="M53" s="99"/>
      <c r="N53" s="99"/>
      <c r="O53" s="99"/>
      <c r="P53" s="99" t="str">
        <f aca="false">IF(AND(C53=20,B53&lt;&gt;"a-0"),H53*I53," ")</f>
        <v> </v>
      </c>
      <c r="Q53" s="99" t="str">
        <f aca="false">IF(AND(C53=6,B53&lt;&gt;"a-0"),H53*I53," ")</f>
        <v> </v>
      </c>
    </row>
    <row r="54" customFormat="false" ht="12" hidden="false" customHeight="true" outlineLevel="0" collapsed="false">
      <c r="A54" s="79" t="s">
        <v>35</v>
      </c>
      <c r="B54" s="80"/>
      <c r="C54" s="81"/>
      <c r="D54" s="82"/>
      <c r="E54" s="83" t="s">
        <v>36</v>
      </c>
      <c r="F54" s="84"/>
      <c r="H54" s="86"/>
      <c r="I54" s="87"/>
      <c r="J54" s="99"/>
      <c r="K54" s="99"/>
      <c r="L54" s="99"/>
      <c r="M54" s="99"/>
      <c r="N54" s="99"/>
      <c r="O54" s="99"/>
      <c r="P54" s="99"/>
      <c r="Q54" s="99"/>
    </row>
    <row r="55" customFormat="false" ht="12" hidden="false" customHeight="true" outlineLevel="0" collapsed="false">
      <c r="A55" s="70"/>
      <c r="B55" s="71"/>
      <c r="C55" s="72"/>
      <c r="D55" s="92" t="s">
        <v>37</v>
      </c>
      <c r="E55" s="93"/>
      <c r="F55" s="94"/>
      <c r="G55" s="95"/>
      <c r="H55" s="76"/>
      <c r="I55" s="96"/>
      <c r="J55" s="76"/>
      <c r="K55" s="77"/>
      <c r="L55" s="76"/>
      <c r="M55" s="78"/>
      <c r="N55" s="97"/>
      <c r="O55" s="78"/>
      <c r="P55" s="98"/>
      <c r="Q55" s="77"/>
    </row>
    <row r="56" customFormat="false" ht="12" hidden="false" customHeight="true" outlineLevel="0" collapsed="false">
      <c r="A56" s="57"/>
      <c r="B56" s="58"/>
      <c r="C56" s="59"/>
      <c r="D56" s="60"/>
      <c r="E56" s="61" t="n">
        <v>3395</v>
      </c>
      <c r="F56" s="62"/>
      <c r="G56" s="63"/>
      <c r="H56" s="64"/>
      <c r="I56" s="65"/>
      <c r="J56" s="64"/>
      <c r="K56" s="66"/>
      <c r="L56" s="64"/>
      <c r="M56" s="67"/>
      <c r="N56" s="68"/>
      <c r="O56" s="67"/>
      <c r="P56" s="69"/>
      <c r="Q56" s="66"/>
    </row>
    <row r="57" customFormat="false" ht="12" hidden="false" customHeight="true" outlineLevel="0" collapsed="false">
      <c r="A57" s="100" t="n">
        <v>18</v>
      </c>
      <c r="B57" s="71" t="s">
        <v>25</v>
      </c>
      <c r="C57" s="72" t="n">
        <v>16</v>
      </c>
      <c r="D57" s="73"/>
      <c r="E57" s="41"/>
      <c r="F57" s="41"/>
      <c r="G57" s="74" t="n">
        <v>500</v>
      </c>
      <c r="H57" s="70" t="n">
        <f aca="false">(E56+D57+E58+G57+D56+F56+G56+G58+F58+F57+E57+D58)*0.001</f>
        <v>3.895</v>
      </c>
      <c r="I57" s="75" t="n">
        <v>8</v>
      </c>
      <c r="J57" s="76" t="str">
        <f aca="false">IF(AND(C57=6,B57="a-0"),H57*I57," ")</f>
        <v> </v>
      </c>
      <c r="K57" s="77" t="str">
        <f aca="false">IF(AND(C57=8,B57="a-0"),H57*I57," ")</f>
        <v> </v>
      </c>
      <c r="L57" s="76" t="str">
        <f aca="false">IF(AND(C57=8,B57&lt;&gt;"a-0"),H57*I57," ")</f>
        <v> </v>
      </c>
      <c r="M57" s="78" t="str">
        <f aca="false">IF(AND(C57=10,B57&lt;&gt;"a-0"),H57*I57," ")</f>
        <v> </v>
      </c>
      <c r="N57" s="55" t="str">
        <f aca="false">IF(AND(C57=12,B57&lt;&gt;"a-0"),H57*I57," ")</f>
        <v> </v>
      </c>
      <c r="O57" s="78" t="n">
        <f aca="false">IF(AND(C57=16,B57&lt;&gt;"a-0"),H57*I57," ")</f>
        <v>31.16</v>
      </c>
      <c r="P57" s="55" t="str">
        <f aca="false">IF(AND(C57=20,B57&lt;&gt;"a-0"),H57*I57," ")</f>
        <v> </v>
      </c>
      <c r="Q57" s="77" t="str">
        <f aca="false">IF(AND(C57=6,B57&lt;&gt;"a-0"),H57*I57," ")</f>
        <v> </v>
      </c>
    </row>
    <row r="58" customFormat="false" ht="12" hidden="false" customHeight="true" outlineLevel="0" collapsed="false">
      <c r="A58" s="79"/>
      <c r="B58" s="80"/>
      <c r="C58" s="81"/>
      <c r="D58" s="82"/>
      <c r="E58" s="83"/>
      <c r="F58" s="84"/>
      <c r="G58" s="85"/>
      <c r="H58" s="86"/>
      <c r="I58" s="87"/>
      <c r="J58" s="86"/>
      <c r="K58" s="88"/>
      <c r="L58" s="86"/>
      <c r="M58" s="89"/>
      <c r="N58" s="90"/>
      <c r="O58" s="89"/>
      <c r="P58" s="91"/>
      <c r="Q58" s="88"/>
    </row>
    <row r="59" customFormat="false" ht="12" hidden="false" customHeight="true" outlineLevel="0" collapsed="false">
      <c r="A59" s="57"/>
      <c r="B59" s="58"/>
      <c r="C59" s="59"/>
      <c r="D59" s="60"/>
      <c r="E59" s="61" t="n">
        <v>6145</v>
      </c>
      <c r="F59" s="62"/>
      <c r="G59" s="63"/>
      <c r="H59" s="64"/>
      <c r="I59" s="65"/>
      <c r="J59" s="64"/>
      <c r="K59" s="66"/>
      <c r="L59" s="64"/>
      <c r="M59" s="67"/>
      <c r="N59" s="68"/>
      <c r="O59" s="67"/>
      <c r="P59" s="69"/>
      <c r="Q59" s="66"/>
    </row>
    <row r="60" customFormat="false" ht="12" hidden="false" customHeight="true" outlineLevel="0" collapsed="false">
      <c r="A60" s="100" t="n">
        <v>19</v>
      </c>
      <c r="B60" s="71" t="s">
        <v>25</v>
      </c>
      <c r="C60" s="72" t="n">
        <v>20</v>
      </c>
      <c r="D60" s="73" t="n">
        <v>500</v>
      </c>
      <c r="E60" s="41"/>
      <c r="F60" s="41"/>
      <c r="G60" s="74"/>
      <c r="H60" s="70" t="n">
        <f aca="false">(E59+D60+E61+G60+D59+F59+G59+G61+F61+F60+E60+D61)*0.001</f>
        <v>6.645</v>
      </c>
      <c r="I60" s="75" t="n">
        <v>4</v>
      </c>
      <c r="J60" s="76" t="str">
        <f aca="false">IF(AND(C60=6,B60="a-0"),H60*I60," ")</f>
        <v> </v>
      </c>
      <c r="K60" s="77" t="str">
        <f aca="false">IF(AND(C60=8,B60="a-0"),H60*I60," ")</f>
        <v> </v>
      </c>
      <c r="L60" s="76" t="str">
        <f aca="false">IF(AND(C60=8,B60&lt;&gt;"a-0"),H60*I60," ")</f>
        <v> </v>
      </c>
      <c r="M60" s="78" t="str">
        <f aca="false">IF(AND(C60=10,B60&lt;&gt;"a-0"),H60*I60," ")</f>
        <v> </v>
      </c>
      <c r="N60" s="55" t="str">
        <f aca="false">IF(AND(C60=12,B60&lt;&gt;"a-0"),H60*I60," ")</f>
        <v> </v>
      </c>
      <c r="O60" s="78" t="str">
        <f aca="false">IF(AND(C60=16,B60&lt;&gt;"a-0"),H60*I60," ")</f>
        <v> </v>
      </c>
      <c r="P60" s="55" t="n">
        <f aca="false">IF(AND(C60=20,B60&lt;&gt;"a-0"),H60*I60," ")</f>
        <v>26.58</v>
      </c>
      <c r="Q60" s="77" t="str">
        <f aca="false">IF(AND(C60=6,B60&lt;&gt;"a-0"),H60*I60," ")</f>
        <v> </v>
      </c>
    </row>
    <row r="61" customFormat="false" ht="12" hidden="false" customHeight="true" outlineLevel="0" collapsed="false">
      <c r="A61" s="79"/>
      <c r="B61" s="80"/>
      <c r="C61" s="81"/>
      <c r="D61" s="82"/>
      <c r="E61" s="83"/>
      <c r="F61" s="84"/>
      <c r="G61" s="85"/>
      <c r="H61" s="86"/>
      <c r="I61" s="87"/>
      <c r="J61" s="86"/>
      <c r="K61" s="88"/>
      <c r="L61" s="86"/>
      <c r="M61" s="89"/>
      <c r="N61" s="90"/>
      <c r="O61" s="89"/>
      <c r="P61" s="91"/>
      <c r="Q61" s="88"/>
    </row>
    <row r="62" customFormat="false" ht="12" hidden="false" customHeight="true" outlineLevel="0" collapsed="false">
      <c r="A62" s="57"/>
      <c r="B62" s="58"/>
      <c r="C62" s="59"/>
      <c r="D62" s="60"/>
      <c r="E62" s="61"/>
      <c r="F62" s="62"/>
      <c r="G62" s="63"/>
      <c r="H62" s="64"/>
      <c r="I62" s="65"/>
      <c r="J62" s="64"/>
      <c r="K62" s="66"/>
      <c r="L62" s="64"/>
      <c r="M62" s="67"/>
      <c r="N62" s="68"/>
      <c r="O62" s="67"/>
      <c r="P62" s="69"/>
      <c r="Q62" s="66"/>
    </row>
    <row r="63" customFormat="false" ht="12" hidden="false" customHeight="true" outlineLevel="0" collapsed="false">
      <c r="A63" s="100" t="n">
        <v>20</v>
      </c>
      <c r="B63" s="71" t="s">
        <v>25</v>
      </c>
      <c r="C63" s="72" t="n">
        <v>25</v>
      </c>
      <c r="D63" s="73"/>
      <c r="E63" s="41" t="n">
        <v>5600</v>
      </c>
      <c r="F63" s="41"/>
      <c r="G63" s="74"/>
      <c r="H63" s="70" t="n">
        <f aca="false">(E62+D63+E64+G63+D62+F62+G62+G64+F64+F63+E63+D64)*0.001</f>
        <v>5.6</v>
      </c>
      <c r="I63" s="75" t="n">
        <v>11</v>
      </c>
      <c r="J63" s="76" t="str">
        <f aca="false">IF(AND(C63=6,B63="a-0"),H63*I63," ")</f>
        <v> </v>
      </c>
      <c r="K63" s="77" t="str">
        <f aca="false">IF(AND(C63=8,B63="a-0"),H63*I63," ")</f>
        <v> </v>
      </c>
      <c r="L63" s="76" t="str">
        <f aca="false">IF(AND(C63=8,B63&lt;&gt;"a-0"),H63*I63," ")</f>
        <v> </v>
      </c>
      <c r="M63" s="78" t="str">
        <f aca="false">IF(AND(C63=10,B63&lt;&gt;"a-0"),H63*I63," ")</f>
        <v> </v>
      </c>
      <c r="N63" s="55" t="str">
        <f aca="false">IF(AND(C63=12,B63&lt;&gt;"a-0"),H63*I63," ")</f>
        <v> </v>
      </c>
      <c r="O63" s="78" t="str">
        <f aca="false">IF(AND(C63=16,B63&lt;&gt;"a-0"),H63*I63," ")</f>
        <v> </v>
      </c>
      <c r="P63" s="55" t="str">
        <f aca="false">IF(AND(C63=20,B63&lt;&gt;"a-0"),H63*I63," ")</f>
        <v> </v>
      </c>
      <c r="Q63" s="77" t="n">
        <f aca="false">IF(AND(C63=25,B63&lt;&gt;"a-0"),H63*I63," ")</f>
        <v>61.6</v>
      </c>
    </row>
    <row r="64" customFormat="false" ht="12" hidden="false" customHeight="true" outlineLevel="0" collapsed="false">
      <c r="A64" s="79"/>
      <c r="B64" s="80"/>
      <c r="C64" s="81"/>
      <c r="D64" s="82"/>
      <c r="E64" s="84"/>
      <c r="F64" s="84"/>
      <c r="G64" s="85"/>
      <c r="H64" s="86"/>
      <c r="I64" s="87"/>
      <c r="J64" s="86"/>
      <c r="K64" s="88"/>
      <c r="L64" s="86"/>
      <c r="M64" s="89"/>
      <c r="N64" s="90"/>
      <c r="O64" s="89"/>
      <c r="P64" s="91"/>
      <c r="Q64" s="88"/>
    </row>
    <row r="65" customFormat="false" ht="12" hidden="false" customHeight="true" outlineLevel="0" collapsed="false">
      <c r="A65" s="101"/>
      <c r="B65" s="102"/>
      <c r="C65" s="103"/>
      <c r="D65" s="104"/>
      <c r="E65" s="105" t="n">
        <v>3545</v>
      </c>
      <c r="F65" s="106"/>
      <c r="G65" s="107"/>
      <c r="H65" s="108"/>
      <c r="I65" s="109"/>
      <c r="J65" s="108"/>
      <c r="K65" s="110"/>
      <c r="L65" s="108"/>
      <c r="M65" s="111"/>
      <c r="N65" s="112"/>
      <c r="O65" s="111"/>
      <c r="P65" s="113"/>
      <c r="Q65" s="110"/>
    </row>
    <row r="66" customFormat="false" ht="14.25" hidden="false" customHeight="true" outlineLevel="0" collapsed="false">
      <c r="A66" s="114" t="n">
        <v>21</v>
      </c>
      <c r="B66" s="115" t="s">
        <v>25</v>
      </c>
      <c r="C66" s="116" t="n">
        <v>20</v>
      </c>
      <c r="D66" s="117"/>
      <c r="E66" s="118"/>
      <c r="F66" s="118"/>
      <c r="G66" s="119"/>
      <c r="H66" s="120" t="n">
        <f aca="false">(E65+D66+E67+G66+D65+F65+G65+G67+F67+F66+E66+D67)*0.001</f>
        <v>3.545</v>
      </c>
      <c r="I66" s="121" t="n">
        <v>4</v>
      </c>
      <c r="J66" s="122" t="str">
        <f aca="false">IF(AND(C66=6,B66="a-0"),H66*I66," ")</f>
        <v> </v>
      </c>
      <c r="K66" s="123" t="str">
        <f aca="false">IF(AND(C66=8,B66="a-0"),H66*I66," ")</f>
        <v> </v>
      </c>
      <c r="L66" s="122" t="str">
        <f aca="false">IF(AND(C66=8,B66&lt;&gt;"a-0"),H66*I66," ")</f>
        <v> </v>
      </c>
      <c r="M66" s="124" t="str">
        <f aca="false">IF(AND(C66=10,B66&lt;&gt;"a-0"),H66*I66," ")</f>
        <v> </v>
      </c>
      <c r="N66" s="125" t="str">
        <f aca="false">IF(AND(C66=12,B66&lt;&gt;"a-0"),H66*I66," ")</f>
        <v> </v>
      </c>
      <c r="O66" s="124" t="str">
        <f aca="false">IF(AND(C66=16,B66&lt;&gt;"a-0"),H66*I66," ")</f>
        <v> </v>
      </c>
      <c r="P66" s="125" t="n">
        <f aca="false">IF(AND(C66=20,B66&lt;&gt;"a-0"),H66*I66," ")</f>
        <v>14.18</v>
      </c>
      <c r="Q66" s="123" t="str">
        <f aca="false">IF(AND(C66=6,B66&lt;&gt;"a-0"),H66*I66," ")</f>
        <v> </v>
      </c>
    </row>
    <row r="67" customFormat="false" ht="12" hidden="false" customHeight="true" outlineLevel="0" collapsed="false">
      <c r="A67" s="126"/>
      <c r="B67" s="127"/>
      <c r="C67" s="128" t="s">
        <v>38</v>
      </c>
      <c r="D67" s="129"/>
      <c r="E67" s="130"/>
      <c r="F67" s="131"/>
      <c r="G67" s="132"/>
      <c r="H67" s="133"/>
      <c r="I67" s="134"/>
      <c r="J67" s="133"/>
      <c r="K67" s="135"/>
      <c r="L67" s="133"/>
      <c r="M67" s="136"/>
      <c r="N67" s="137"/>
      <c r="O67" s="136"/>
      <c r="P67" s="138"/>
      <c r="Q67" s="135"/>
    </row>
    <row r="68" customFormat="false" ht="12" hidden="false" customHeight="true" outlineLevel="0" collapsed="false">
      <c r="A68" s="57"/>
      <c r="B68" s="58"/>
      <c r="C68" s="59"/>
      <c r="D68" s="60"/>
      <c r="E68" s="61" t="n">
        <v>2855</v>
      </c>
      <c r="F68" s="62"/>
      <c r="G68" s="63"/>
      <c r="H68" s="64"/>
      <c r="I68" s="65"/>
      <c r="J68" s="64"/>
      <c r="K68" s="66"/>
      <c r="L68" s="64"/>
      <c r="M68" s="67"/>
      <c r="N68" s="68"/>
      <c r="O68" s="67"/>
      <c r="P68" s="69"/>
      <c r="Q68" s="66"/>
    </row>
    <row r="69" customFormat="false" ht="12" hidden="false" customHeight="true" outlineLevel="0" collapsed="false">
      <c r="A69" s="70" t="n">
        <v>28</v>
      </c>
      <c r="B69" s="71" t="s">
        <v>25</v>
      </c>
      <c r="C69" s="72" t="n">
        <v>16</v>
      </c>
      <c r="D69" s="73" t="n">
        <v>500</v>
      </c>
      <c r="E69" s="41"/>
      <c r="F69" s="41"/>
      <c r="G69" s="74"/>
      <c r="H69" s="70" t="n">
        <f aca="false">(E68+D69+E70+G69+D68+F68+G68+G70+F70+F69+E69+D70)*0.001</f>
        <v>3.355</v>
      </c>
      <c r="I69" s="75" t="n">
        <v>8</v>
      </c>
      <c r="J69" s="76" t="str">
        <f aca="false">IF(AND(C69=6,B69="a-0"),H69*I69," ")</f>
        <v> </v>
      </c>
      <c r="K69" s="77" t="str">
        <f aca="false">IF(AND(C69=8,B69="a-0"),H69*I69," ")</f>
        <v> </v>
      </c>
      <c r="L69" s="76" t="str">
        <f aca="false">IF(AND(C69=8,B69&lt;&gt;"a-0"),H69*I69," ")</f>
        <v> </v>
      </c>
      <c r="M69" s="78" t="str">
        <f aca="false">IF(AND(C69=10,B69&lt;&gt;"a-0"),H69*I69," ")</f>
        <v> </v>
      </c>
      <c r="N69" s="55" t="str">
        <f aca="false">IF(AND(C69=12,B69&lt;&gt;"a-0"),H69*I69," ")</f>
        <v> </v>
      </c>
      <c r="O69" s="78" t="n">
        <f aca="false">IF(AND(C69=16,B69&lt;&gt;"a-0"),H69*I69," ")</f>
        <v>26.84</v>
      </c>
      <c r="P69" s="55" t="str">
        <f aca="false">IF(AND(C69=20,B69&lt;&gt;"a-0"),H69*I69," ")</f>
        <v> </v>
      </c>
      <c r="Q69" s="77" t="str">
        <f aca="false">IF(AND(C69=6,B69&lt;&gt;"a-0"),H69*I69," ")</f>
        <v> </v>
      </c>
    </row>
    <row r="70" customFormat="false" ht="12" hidden="false" customHeight="true" outlineLevel="0" collapsed="false">
      <c r="A70" s="79"/>
      <c r="B70" s="80"/>
      <c r="C70" s="81"/>
      <c r="D70" s="82"/>
      <c r="E70" s="83"/>
      <c r="F70" s="84"/>
      <c r="G70" s="85"/>
      <c r="H70" s="86"/>
      <c r="I70" s="87"/>
      <c r="J70" s="86"/>
      <c r="K70" s="88"/>
      <c r="L70" s="86"/>
      <c r="M70" s="89"/>
      <c r="N70" s="90"/>
      <c r="O70" s="89"/>
      <c r="P70" s="91"/>
      <c r="Q70" s="88"/>
    </row>
    <row r="71" customFormat="false" ht="12.75" hidden="false" customHeight="false" outlineLevel="0" collapsed="false">
      <c r="A71" s="57"/>
      <c r="B71" s="58"/>
      <c r="C71" s="59"/>
      <c r="D71" s="60"/>
      <c r="E71" s="61"/>
      <c r="F71" s="62"/>
      <c r="G71" s="63"/>
      <c r="H71" s="64"/>
      <c r="I71" s="65"/>
      <c r="J71" s="64"/>
      <c r="K71" s="66"/>
      <c r="L71" s="64"/>
      <c r="M71" s="67"/>
      <c r="N71" s="68"/>
      <c r="O71" s="67"/>
      <c r="P71" s="69"/>
      <c r="Q71" s="66"/>
    </row>
    <row r="72" customFormat="false" ht="12.75" hidden="false" customHeight="false" outlineLevel="0" collapsed="false">
      <c r="A72" s="70" t="n">
        <v>29</v>
      </c>
      <c r="B72" s="71" t="s">
        <v>25</v>
      </c>
      <c r="C72" s="72" t="n">
        <v>16</v>
      </c>
      <c r="D72" s="73"/>
      <c r="E72" s="41" t="n">
        <v>1460</v>
      </c>
      <c r="F72" s="41"/>
      <c r="G72" s="74"/>
      <c r="H72" s="70" t="n">
        <f aca="false">(E71+D72+E73+G72+D71+F71+G71+G73+F73+F72+E72+D73)*0.001</f>
        <v>1.46</v>
      </c>
      <c r="I72" s="75" t="n">
        <v>8</v>
      </c>
      <c r="J72" s="76" t="str">
        <f aca="false">IF(AND(C72=6,B72="a-0"),H72*I72," ")</f>
        <v> </v>
      </c>
      <c r="K72" s="77" t="str">
        <f aca="false">IF(AND(C72=8,B72="a-0"),H72*I72," ")</f>
        <v> </v>
      </c>
      <c r="L72" s="76" t="str">
        <f aca="false">IF(AND(C72=8,B72&lt;&gt;"a-0"),H72*I72," ")</f>
        <v> </v>
      </c>
      <c r="M72" s="78" t="str">
        <f aca="false">IF(AND(C72=10,B72&lt;&gt;"a-0"),H72*I72," ")</f>
        <v> </v>
      </c>
      <c r="N72" s="55" t="str">
        <f aca="false">IF(AND(C72=12,B72&lt;&gt;"a-0"),H72*I72," ")</f>
        <v> </v>
      </c>
      <c r="O72" s="78" t="n">
        <f aca="false">IF(AND(C72=16,B72&lt;&gt;"a-0"),H72*I72," ")</f>
        <v>11.68</v>
      </c>
      <c r="P72" s="55" t="str">
        <f aca="false">IF(AND(C72=20,B72&lt;&gt;"a-0"),H72*I72," ")</f>
        <v> </v>
      </c>
      <c r="Q72" s="77" t="str">
        <f aca="false">IF(AND(C72=6,B72&lt;&gt;"a-0"),H72*I72," ")</f>
        <v> </v>
      </c>
    </row>
    <row r="73" customFormat="false" ht="12.75" hidden="false" customHeight="false" outlineLevel="0" collapsed="false">
      <c r="A73" s="79"/>
      <c r="B73" s="80"/>
      <c r="C73" s="81"/>
      <c r="D73" s="82"/>
      <c r="E73" s="84"/>
      <c r="F73" s="84"/>
      <c r="G73" s="85"/>
      <c r="H73" s="86"/>
      <c r="I73" s="87"/>
      <c r="J73" s="86"/>
      <c r="K73" s="88"/>
      <c r="L73" s="86"/>
      <c r="M73" s="89"/>
      <c r="N73" s="90"/>
      <c r="O73" s="89"/>
      <c r="P73" s="91"/>
      <c r="Q73" s="88"/>
    </row>
    <row r="74" customFormat="false" ht="12.75" hidden="false" customHeight="false" outlineLevel="0" collapsed="false">
      <c r="A74" s="57"/>
      <c r="B74" s="58"/>
      <c r="C74" s="59"/>
      <c r="D74" s="60"/>
      <c r="E74" s="61" t="n">
        <v>3075</v>
      </c>
      <c r="F74" s="62"/>
      <c r="G74" s="63"/>
      <c r="H74" s="64"/>
      <c r="I74" s="65"/>
      <c r="J74" s="64"/>
      <c r="K74" s="66"/>
      <c r="L74" s="64"/>
      <c r="M74" s="67"/>
      <c r="N74" s="68"/>
      <c r="O74" s="67"/>
      <c r="P74" s="69"/>
      <c r="Q74" s="66"/>
    </row>
    <row r="75" customFormat="false" ht="12.75" hidden="false" customHeight="false" outlineLevel="0" collapsed="false">
      <c r="A75" s="70" t="n">
        <v>27</v>
      </c>
      <c r="B75" s="71" t="s">
        <v>25</v>
      </c>
      <c r="C75" s="72" t="n">
        <v>16</v>
      </c>
      <c r="D75" s="73" t="n">
        <v>500</v>
      </c>
      <c r="E75" s="41"/>
      <c r="F75" s="41"/>
      <c r="G75" s="74"/>
      <c r="H75" s="70" t="n">
        <f aca="false">(E74+D75+E76+G75+D74+F74+G74+G76+F76+F75+E75+D76)*0.001</f>
        <v>3.575</v>
      </c>
      <c r="I75" s="75" t="n">
        <v>8</v>
      </c>
      <c r="J75" s="76" t="str">
        <f aca="false">IF(AND(C75=6,B75="a-0"),H75*I75," ")</f>
        <v> </v>
      </c>
      <c r="K75" s="77" t="str">
        <f aca="false">IF(AND(C75=8,B75="a-0"),H75*I75," ")</f>
        <v> </v>
      </c>
      <c r="L75" s="76" t="str">
        <f aca="false">IF(AND(C75=8,B75&lt;&gt;"a-0"),H75*I75," ")</f>
        <v> </v>
      </c>
      <c r="M75" s="78" t="str">
        <f aca="false">IF(AND(C75=10,B75&lt;&gt;"a-0"),H75*I75," ")</f>
        <v> </v>
      </c>
      <c r="N75" s="55" t="str">
        <f aca="false">IF(AND(C75=12,B75&lt;&gt;"a-0"),H75*I75," ")</f>
        <v> </v>
      </c>
      <c r="O75" s="78" t="n">
        <f aca="false">IF(AND(C75=16,B75&lt;&gt;"a-0"),H75*I75," ")</f>
        <v>28.6</v>
      </c>
      <c r="P75" s="55" t="str">
        <f aca="false">IF(AND(C75=20,B75&lt;&gt;"a-0"),H75*I75," ")</f>
        <v> </v>
      </c>
      <c r="Q75" s="77" t="str">
        <f aca="false">IF(AND(C75=6,B75&lt;&gt;"a-0"),H75*I75," ")</f>
        <v> </v>
      </c>
    </row>
    <row r="76" customFormat="false" ht="12.75" hidden="false" customHeight="false" outlineLevel="0" collapsed="false">
      <c r="A76" s="79"/>
      <c r="B76" s="80"/>
      <c r="C76" s="81"/>
      <c r="D76" s="82"/>
      <c r="E76" s="83"/>
      <c r="F76" s="84"/>
      <c r="G76" s="85"/>
      <c r="H76" s="86"/>
      <c r="I76" s="87"/>
      <c r="J76" s="86"/>
      <c r="K76" s="88"/>
      <c r="L76" s="86"/>
      <c r="M76" s="89"/>
      <c r="N76" s="90"/>
      <c r="O76" s="89"/>
      <c r="P76" s="91"/>
      <c r="Q76" s="88"/>
    </row>
    <row r="77" customFormat="false" ht="12.75" hidden="false" customHeight="false" outlineLevel="0" collapsed="false">
      <c r="A77" s="57"/>
      <c r="B77" s="58"/>
      <c r="C77" s="59"/>
      <c r="D77" s="60"/>
      <c r="E77" s="61"/>
      <c r="F77" s="62"/>
      <c r="G77" s="63"/>
      <c r="H77" s="64"/>
      <c r="I77" s="65"/>
      <c r="J77" s="64"/>
      <c r="K77" s="66"/>
      <c r="L77" s="64"/>
      <c r="M77" s="67"/>
      <c r="N77" s="68"/>
      <c r="O77" s="67"/>
      <c r="P77" s="69"/>
      <c r="Q77" s="66"/>
    </row>
    <row r="78" customFormat="false" ht="12.75" hidden="false" customHeight="false" outlineLevel="0" collapsed="false">
      <c r="A78" s="70" t="n">
        <v>26</v>
      </c>
      <c r="B78" s="71" t="s">
        <v>25</v>
      </c>
      <c r="C78" s="72" t="n">
        <v>25</v>
      </c>
      <c r="D78" s="73"/>
      <c r="E78" s="41" t="n">
        <v>5000</v>
      </c>
      <c r="F78" s="41"/>
      <c r="G78" s="74"/>
      <c r="H78" s="70" t="n">
        <f aca="false">(E77+D78+E79+G78+D77+F77+G77+G79+F79+F78+E78+D79)*0.001</f>
        <v>5</v>
      </c>
      <c r="I78" s="75" t="n">
        <v>19</v>
      </c>
      <c r="J78" s="76" t="str">
        <f aca="false">IF(AND(C78=6,B78="a-0"),H78*I78," ")</f>
        <v> </v>
      </c>
      <c r="K78" s="77" t="str">
        <f aca="false">IF(AND(C78=8,B78="a-0"),H78*I78," ")</f>
        <v> </v>
      </c>
      <c r="L78" s="76" t="str">
        <f aca="false">IF(AND(C78=8,B78&lt;&gt;"a-0"),H78*I78," ")</f>
        <v> </v>
      </c>
      <c r="M78" s="78" t="str">
        <f aca="false">IF(AND(C78=10,B78&lt;&gt;"a-0"),H78*I78," ")</f>
        <v> </v>
      </c>
      <c r="N78" s="55" t="str">
        <f aca="false">IF(AND(C78=12,B78&lt;&gt;"a-0"),H78*I78," ")</f>
        <v> </v>
      </c>
      <c r="O78" s="78" t="str">
        <f aca="false">IF(AND(C78=16,B78&lt;&gt;"a-0"),H78*I78," ")</f>
        <v> </v>
      </c>
      <c r="P78" s="55" t="str">
        <f aca="false">IF(AND(C78=20,B78&lt;&gt;"a-0"),H78*I78," ")</f>
        <v> </v>
      </c>
      <c r="Q78" s="77" t="n">
        <f aca="false">IF(AND(C78=25,B78&lt;&gt;"a-0"),H78*I78," ")</f>
        <v>95</v>
      </c>
    </row>
    <row r="79" customFormat="false" ht="12.75" hidden="false" customHeight="false" outlineLevel="0" collapsed="false">
      <c r="A79" s="79"/>
      <c r="B79" s="80"/>
      <c r="C79" s="81" t="s">
        <v>39</v>
      </c>
      <c r="D79" s="82"/>
      <c r="E79" s="84"/>
      <c r="F79" s="84"/>
      <c r="G79" s="85"/>
      <c r="H79" s="86"/>
      <c r="I79" s="87"/>
      <c r="J79" s="86"/>
      <c r="K79" s="88"/>
      <c r="L79" s="86"/>
      <c r="M79" s="89"/>
      <c r="N79" s="90"/>
      <c r="O79" s="89"/>
      <c r="P79" s="91"/>
      <c r="Q79" s="88"/>
    </row>
    <row r="80" customFormat="false" ht="12.75" hidden="false" customHeight="false" outlineLevel="0" collapsed="false">
      <c r="A80" s="57"/>
      <c r="B80" s="58"/>
      <c r="C80" s="59"/>
      <c r="D80" s="60"/>
      <c r="E80" s="61" t="n">
        <v>4000</v>
      </c>
      <c r="F80" s="62"/>
      <c r="G80" s="63"/>
      <c r="H80" s="64"/>
      <c r="I80" s="65"/>
      <c r="J80" s="64"/>
      <c r="K80" s="66"/>
      <c r="L80" s="64"/>
      <c r="M80" s="67"/>
      <c r="N80" s="68"/>
      <c r="O80" s="67"/>
      <c r="P80" s="69"/>
      <c r="Q80" s="66"/>
    </row>
    <row r="81" customFormat="false" ht="12.75" hidden="false" customHeight="false" outlineLevel="0" collapsed="false">
      <c r="A81" s="70" t="n">
        <v>32</v>
      </c>
      <c r="B81" s="71" t="s">
        <v>25</v>
      </c>
      <c r="C81" s="72" t="n">
        <v>20</v>
      </c>
      <c r="D81" s="73"/>
      <c r="E81" s="41"/>
      <c r="F81" s="41"/>
      <c r="G81" s="74"/>
      <c r="H81" s="70" t="n">
        <f aca="false">(E80+D81+E82+G81+D80+F80+G80+G82+F82+F81+E81+D82)*0.001</f>
        <v>4</v>
      </c>
      <c r="I81" s="75" t="n">
        <v>2</v>
      </c>
      <c r="J81" s="76" t="str">
        <f aca="false">IF(AND(C81=6,B81="a-0"),H81*I81," ")</f>
        <v> </v>
      </c>
      <c r="K81" s="77" t="str">
        <f aca="false">IF(AND(C81=8,B81="a-0"),H81*I81," ")</f>
        <v> </v>
      </c>
      <c r="L81" s="76" t="str">
        <f aca="false">IF(AND(C81=8,B81&lt;&gt;"a-0"),H81*I81," ")</f>
        <v> </v>
      </c>
      <c r="M81" s="78" t="str">
        <f aca="false">IF(AND(C81=10,B81&lt;&gt;"a-0"),H81*I81," ")</f>
        <v> </v>
      </c>
      <c r="N81" s="55" t="str">
        <f aca="false">IF(AND(C81=12,B81&lt;&gt;"a-0"),H81*I81," ")</f>
        <v> </v>
      </c>
      <c r="O81" s="78" t="str">
        <f aca="false">IF(AND(C81=16,B81&lt;&gt;"a-0"),H81*I81," ")</f>
        <v> </v>
      </c>
      <c r="P81" s="55" t="n">
        <f aca="false">IF(AND(C81=20,B81&lt;&gt;"a-0"),H81*I81," ")</f>
        <v>8</v>
      </c>
      <c r="Q81" s="77" t="str">
        <f aca="false">IF(AND(C81=6,B81&lt;&gt;"a-0"),H81*I81," ")</f>
        <v> </v>
      </c>
    </row>
    <row r="82" customFormat="false" ht="12.75" hidden="false" customHeight="false" outlineLevel="0" collapsed="false">
      <c r="A82" s="79"/>
      <c r="B82" s="80"/>
      <c r="C82" s="81" t="s">
        <v>30</v>
      </c>
      <c r="D82" s="82"/>
      <c r="E82" s="83"/>
      <c r="F82" s="84"/>
      <c r="G82" s="85"/>
      <c r="H82" s="86"/>
      <c r="I82" s="87"/>
      <c r="J82" s="86"/>
      <c r="K82" s="88"/>
      <c r="L82" s="86"/>
      <c r="M82" s="89"/>
      <c r="N82" s="90"/>
      <c r="O82" s="89"/>
      <c r="P82" s="91"/>
      <c r="Q82" s="88"/>
    </row>
    <row r="83" customFormat="false" ht="12.75" hidden="false" customHeight="false" outlineLevel="0" collapsed="false">
      <c r="A83" s="57"/>
      <c r="B83" s="58"/>
      <c r="C83" s="59"/>
      <c r="D83" s="60"/>
      <c r="E83" s="62" t="n">
        <v>3180</v>
      </c>
      <c r="F83" s="62"/>
      <c r="G83" s="63"/>
      <c r="H83" s="64"/>
      <c r="I83" s="65"/>
      <c r="J83" s="64"/>
      <c r="K83" s="66"/>
      <c r="L83" s="64"/>
      <c r="M83" s="67"/>
      <c r="N83" s="68"/>
      <c r="O83" s="67"/>
      <c r="P83" s="69"/>
      <c r="Q83" s="66"/>
    </row>
    <row r="84" customFormat="false" ht="12.75" hidden="false" customHeight="false" outlineLevel="0" collapsed="false">
      <c r="A84" s="70" t="n">
        <v>36</v>
      </c>
      <c r="B84" s="71" t="s">
        <v>25</v>
      </c>
      <c r="C84" s="72" t="n">
        <v>16</v>
      </c>
      <c r="D84" s="73"/>
      <c r="E84" s="41"/>
      <c r="F84" s="41"/>
      <c r="G84" s="74"/>
      <c r="H84" s="70" t="n">
        <f aca="false">(E83+D84+E85+G84+D83+F83+G83+G85+F85+F84+E84+D85)*0.001</f>
        <v>3.18</v>
      </c>
      <c r="I84" s="75" t="n">
        <v>2</v>
      </c>
      <c r="J84" s="76" t="str">
        <f aca="false">IF(AND(C84=6,B84="a-0"),H84*I84," ")</f>
        <v> </v>
      </c>
      <c r="K84" s="77" t="str">
        <f aca="false">IF(AND(C84=8,B84="a-0"),H84*I84," ")</f>
        <v> </v>
      </c>
      <c r="L84" s="76" t="str">
        <f aca="false">IF(AND(C84=8,B84&lt;&gt;"a-0"),H84*I84," ")</f>
        <v> </v>
      </c>
      <c r="M84" s="78" t="str">
        <f aca="false">IF(AND(C84=10,B84&lt;&gt;"a-0"),H84*I84," ")</f>
        <v> </v>
      </c>
      <c r="N84" s="55" t="str">
        <f aca="false">IF(AND(C84=12,B84&lt;&gt;"a-0"),H84*I84," ")</f>
        <v> </v>
      </c>
      <c r="O84" s="78" t="n">
        <f aca="false">IF(AND(C84=16,B84&lt;&gt;"a-0"),H84*I84," ")</f>
        <v>6.36</v>
      </c>
      <c r="P84" s="55" t="str">
        <f aca="false">IF(AND(C84=20,B84&lt;&gt;"a-0"),H84*I84," ")</f>
        <v> </v>
      </c>
      <c r="Q84" s="77" t="str">
        <f aca="false">IF(AND(C84=6,B84&lt;&gt;"a-0"),H84*I84," ")</f>
        <v> </v>
      </c>
    </row>
    <row r="85" customFormat="false" ht="12.75" hidden="false" customHeight="false" outlineLevel="0" collapsed="false">
      <c r="A85" s="79"/>
      <c r="B85" s="80"/>
      <c r="C85" s="81" t="s">
        <v>29</v>
      </c>
      <c r="D85" s="82"/>
      <c r="E85" s="83"/>
      <c r="F85" s="84"/>
      <c r="G85" s="85"/>
      <c r="H85" s="86"/>
      <c r="I85" s="87"/>
      <c r="J85" s="86"/>
      <c r="K85" s="88"/>
      <c r="L85" s="86"/>
      <c r="M85" s="89"/>
      <c r="N85" s="90"/>
      <c r="O85" s="89"/>
      <c r="P85" s="91"/>
      <c r="Q85" s="88"/>
    </row>
    <row r="86" customFormat="false" ht="12" hidden="false" customHeight="true" outlineLevel="0" collapsed="false">
      <c r="A86" s="57"/>
      <c r="B86" s="58"/>
      <c r="C86" s="59"/>
      <c r="D86" s="139"/>
      <c r="E86" s="140" t="n">
        <v>610</v>
      </c>
      <c r="F86" s="140" t="n">
        <v>50</v>
      </c>
      <c r="G86" s="141" t="n">
        <v>50</v>
      </c>
      <c r="H86" s="64"/>
      <c r="I86" s="65"/>
      <c r="J86" s="64"/>
      <c r="K86" s="66"/>
      <c r="L86" s="64"/>
      <c r="M86" s="67"/>
      <c r="N86" s="68"/>
      <c r="O86" s="67"/>
      <c r="P86" s="69"/>
      <c r="Q86" s="66"/>
    </row>
    <row r="87" customFormat="false" ht="12" hidden="false" customHeight="true" outlineLevel="0" collapsed="false">
      <c r="A87" s="70" t="n">
        <v>35</v>
      </c>
      <c r="B87" s="71" t="s">
        <v>25</v>
      </c>
      <c r="C87" s="72" t="n">
        <v>8</v>
      </c>
      <c r="D87" s="142" t="n">
        <v>160</v>
      </c>
      <c r="G87" s="143" t="n">
        <v>160</v>
      </c>
      <c r="H87" s="70" t="n">
        <f aca="false">(E86+D87+E88+G87+D86+F86+G86+G88+F88+F87+E87+D88)*0.001</f>
        <v>1.64</v>
      </c>
      <c r="I87" s="75" t="n">
        <v>10</v>
      </c>
      <c r="J87" s="76" t="str">
        <f aca="false">IF(AND(C87=6,B87="a-0"),H87*I87," ")</f>
        <v> </v>
      </c>
      <c r="K87" s="77" t="str">
        <f aca="false">IF(AND(C87=8,B87="a-0"),H87*I87," ")</f>
        <v> </v>
      </c>
      <c r="L87" s="76" t="n">
        <f aca="false">IF(AND(C87=8,B87&lt;&gt;"a-0"),H87*I87," ")</f>
        <v>16.4</v>
      </c>
      <c r="M87" s="78" t="str">
        <f aca="false">IF(AND(C87=10,B87&lt;&gt;"a-0"),H87*I87," ")</f>
        <v> </v>
      </c>
      <c r="N87" s="55" t="str">
        <f aca="false">IF(AND(C87=12,B87&lt;&gt;"a-0"),H87*I87," ")</f>
        <v> </v>
      </c>
      <c r="O87" s="78" t="str">
        <f aca="false">IF(AND(C87=16,B87&lt;&gt;"a-0"),H87*I87," ")</f>
        <v> </v>
      </c>
      <c r="P87" s="55" t="str">
        <f aca="false">IF(AND(C87=20,B87&lt;&gt;"a-0"),H87*I87," ")</f>
        <v> </v>
      </c>
      <c r="Q87" s="77" t="str">
        <f aca="false">IF(AND(C87=6,B87&lt;&gt;"a-0"),H87*I87," ")</f>
        <v> </v>
      </c>
    </row>
    <row r="88" customFormat="false" ht="12" hidden="false" customHeight="true" outlineLevel="0" collapsed="false">
      <c r="B88" s="80"/>
      <c r="C88" s="81"/>
      <c r="D88" s="144"/>
      <c r="E88" s="145" t="n">
        <v>610</v>
      </c>
      <c r="F88" s="145"/>
      <c r="G88" s="146"/>
      <c r="H88" s="86"/>
      <c r="I88" s="87"/>
      <c r="J88" s="86"/>
      <c r="K88" s="88"/>
      <c r="L88" s="86"/>
      <c r="M88" s="89"/>
      <c r="N88" s="90"/>
      <c r="O88" s="89"/>
      <c r="P88" s="91"/>
      <c r="Q88" s="88"/>
    </row>
    <row r="89" customFormat="false" ht="12" hidden="false" customHeight="true" outlineLevel="0" collapsed="false">
      <c r="A89" s="79"/>
      <c r="B89" s="58"/>
      <c r="C89" s="59"/>
      <c r="D89" s="139"/>
      <c r="E89" s="140" t="n">
        <v>200</v>
      </c>
      <c r="F89" s="140" t="n">
        <v>50</v>
      </c>
      <c r="G89" s="141" t="n">
        <v>50</v>
      </c>
      <c r="H89" s="64"/>
      <c r="I89" s="65"/>
      <c r="J89" s="64"/>
      <c r="K89" s="66"/>
      <c r="L89" s="64"/>
      <c r="M89" s="67"/>
      <c r="N89" s="68"/>
      <c r="O89" s="67"/>
      <c r="P89" s="69"/>
      <c r="Q89" s="66"/>
    </row>
    <row r="90" customFormat="false" ht="12" hidden="false" customHeight="true" outlineLevel="0" collapsed="false">
      <c r="A90" s="70" t="n">
        <v>7</v>
      </c>
      <c r="B90" s="71" t="s">
        <v>40</v>
      </c>
      <c r="C90" s="72" t="n">
        <v>6</v>
      </c>
      <c r="D90" s="142" t="n">
        <v>230</v>
      </c>
      <c r="G90" s="143" t="n">
        <v>230</v>
      </c>
      <c r="H90" s="70" t="n">
        <f aca="false">(E89+D90+E91+G90+D89+F89+G89+G91+F91+F90+E90+D91)*0.001</f>
        <v>0.96</v>
      </c>
      <c r="I90" s="75" t="n">
        <v>202</v>
      </c>
      <c r="J90" s="76" t="n">
        <f aca="false">IF(AND(C90=6,B90="a-0"),H90*I90," ")</f>
        <v>193.92</v>
      </c>
      <c r="K90" s="77" t="str">
        <f aca="false">IF(AND(C90=8,B90="a-0"),H90*I90," ")</f>
        <v> </v>
      </c>
      <c r="L90" s="76" t="str">
        <f aca="false">IF(AND(C90=8,B90&lt;&gt;"a-0"),H90*I90," ")</f>
        <v> </v>
      </c>
      <c r="M90" s="78" t="str">
        <f aca="false">IF(AND(C90=10,B90&lt;&gt;"a-0"),H90*I90," ")</f>
        <v> </v>
      </c>
      <c r="N90" s="55" t="str">
        <f aca="false">IF(AND(C90=12,B90&lt;&gt;"a-0"),H90*I90," ")</f>
        <v> </v>
      </c>
      <c r="O90" s="78" t="str">
        <f aca="false">IF(AND(C90=16,B90&lt;&gt;"a-0"),H90*I90," ")</f>
        <v> </v>
      </c>
      <c r="P90" s="55" t="str">
        <f aca="false">IF(AND(C90=20,B90&lt;&gt;"a-0"),H90*I90," ")</f>
        <v> </v>
      </c>
      <c r="Q90" s="77" t="str">
        <f aca="false">IF(AND(C90=6,B90&lt;&gt;"a-0"),H90*I90," ")</f>
        <v> </v>
      </c>
    </row>
    <row r="91" customFormat="false" ht="12" hidden="false" customHeight="true" outlineLevel="0" collapsed="false">
      <c r="A91" s="79"/>
      <c r="B91" s="80"/>
      <c r="C91" s="81"/>
      <c r="D91" s="144"/>
      <c r="E91" s="145" t="n">
        <v>200</v>
      </c>
      <c r="F91" s="145"/>
      <c r="G91" s="146"/>
      <c r="H91" s="86"/>
      <c r="I91" s="87"/>
      <c r="J91" s="86"/>
      <c r="K91" s="88"/>
      <c r="L91" s="86"/>
      <c r="M91" s="89"/>
      <c r="N91" s="90"/>
      <c r="O91" s="89"/>
      <c r="P91" s="91"/>
      <c r="Q91" s="88"/>
    </row>
    <row r="92" customFormat="false" ht="12" hidden="false" customHeight="true" outlineLevel="0" collapsed="false">
      <c r="A92" s="57"/>
      <c r="B92" s="58"/>
      <c r="C92" s="59"/>
      <c r="D92" s="139"/>
      <c r="E92" s="140"/>
      <c r="F92" s="140"/>
      <c r="G92" s="141"/>
      <c r="H92" s="64"/>
      <c r="I92" s="65"/>
      <c r="J92" s="64"/>
      <c r="K92" s="66"/>
      <c r="L92" s="64"/>
      <c r="M92" s="67"/>
      <c r="N92" s="68"/>
      <c r="O92" s="67"/>
      <c r="P92" s="69"/>
      <c r="Q92" s="66"/>
    </row>
    <row r="93" customFormat="false" ht="12" hidden="false" customHeight="true" outlineLevel="0" collapsed="false">
      <c r="A93" s="70"/>
      <c r="B93" s="71"/>
      <c r="C93" s="72"/>
      <c r="D93" s="142"/>
      <c r="G93" s="143"/>
      <c r="H93" s="70"/>
      <c r="I93" s="75"/>
      <c r="J93" s="76" t="str">
        <f aca="false">IF(AND(C93=6,B93="a-0"),H93*I93," ")</f>
        <v> </v>
      </c>
      <c r="K93" s="77" t="str">
        <f aca="false">IF(AND(C93=8,B93="a-0"),H93*I93," ")</f>
        <v> </v>
      </c>
      <c r="L93" s="76" t="str">
        <f aca="false">IF(AND(C93=8,B93&lt;&gt;"a-0"),H93*I93," ")</f>
        <v> </v>
      </c>
      <c r="M93" s="78" t="str">
        <f aca="false">IF(AND(C93=10,B93&lt;&gt;"a-0"),H93*I93," ")</f>
        <v> </v>
      </c>
      <c r="N93" s="55" t="str">
        <f aca="false">IF(AND(C93=12,B93&lt;&gt;"a-0"),H93*I93," ")</f>
        <v> </v>
      </c>
      <c r="O93" s="78" t="str">
        <f aca="false">IF(AND(C93=16,B93&lt;&gt;"a-0"),H93*I93," ")</f>
        <v> </v>
      </c>
      <c r="P93" s="55" t="str">
        <f aca="false">IF(AND(C93=20,B93&lt;&gt;"a-0"),H93*I93," ")</f>
        <v> </v>
      </c>
      <c r="Q93" s="77" t="str">
        <f aca="false">IF(AND(C93=6,B93&lt;&gt;"a-0"),H93*I93," ")</f>
        <v> </v>
      </c>
    </row>
    <row r="94" customFormat="false" ht="12" hidden="false" customHeight="true" outlineLevel="0" collapsed="false">
      <c r="A94" s="79"/>
      <c r="B94" s="80"/>
      <c r="C94" s="81"/>
      <c r="D94" s="144"/>
      <c r="E94" s="145"/>
      <c r="F94" s="145"/>
      <c r="G94" s="146"/>
      <c r="H94" s="86"/>
      <c r="I94" s="87"/>
      <c r="J94" s="86"/>
      <c r="K94" s="88"/>
      <c r="L94" s="86"/>
      <c r="M94" s="89"/>
      <c r="N94" s="90"/>
      <c r="O94" s="89"/>
      <c r="P94" s="91"/>
      <c r="Q94" s="88"/>
    </row>
    <row r="95" customFormat="false" ht="12.75" hidden="false" customHeight="false" outlineLevel="0" collapsed="false">
      <c r="H95" s="36" t="s">
        <v>35</v>
      </c>
      <c r="I95" s="36"/>
      <c r="J95" s="147" t="n">
        <f aca="false">SUM($J$7:J94)</f>
        <v>193.92</v>
      </c>
      <c r="K95" s="147" t="n">
        <f aca="false">SUM(K9:K94)</f>
        <v>0</v>
      </c>
      <c r="L95" s="147" t="n">
        <f aca="false">SUM(L9:L94)</f>
        <v>16.4</v>
      </c>
      <c r="M95" s="147" t="n">
        <f aca="false">SUM(M9:M94)</f>
        <v>0</v>
      </c>
      <c r="N95" s="147" t="n">
        <f aca="false">SUM(N9:N94)</f>
        <v>0</v>
      </c>
      <c r="O95" s="147" t="n">
        <f aca="false">SUM(O9:O94)</f>
        <v>504.68</v>
      </c>
      <c r="P95" s="147" t="n">
        <f aca="false">SUM(P9:P94)</f>
        <v>48.76</v>
      </c>
      <c r="Q95" s="147" t="n">
        <f aca="false">SUM(Q9:Q94)</f>
        <v>156.6</v>
      </c>
    </row>
    <row r="96" customFormat="false" ht="12.75" hidden="false" customHeight="false" outlineLevel="0" collapsed="false">
      <c r="H96" s="148" t="s">
        <v>41</v>
      </c>
      <c r="I96" s="148"/>
      <c r="J96" s="149" t="n">
        <f aca="false">(3.14*(($J$6*0.001)^2)/4)*7850</f>
        <v>0.221841</v>
      </c>
      <c r="K96" s="149" t="n">
        <f aca="false">(3.14*(($K$6*0.001)^2)/4)*7850</f>
        <v>0.394384</v>
      </c>
      <c r="L96" s="149" t="n">
        <f aca="false">(3.14*(($L$6*0.001)^2)/4)*7850</f>
        <v>0.394384</v>
      </c>
      <c r="M96" s="149" t="n">
        <f aca="false">(3.14*(($M$6*0.001)^2)/4)*7850</f>
        <v>0.616225</v>
      </c>
      <c r="N96" s="149" t="n">
        <f aca="false">(3.14*(($N$6*0.001)^2)/4)*7850</f>
        <v>0.887364</v>
      </c>
      <c r="O96" s="149" t="n">
        <f aca="false">(3.14*(($O$6*0.001)^2)/4)*7850</f>
        <v>1.577536</v>
      </c>
      <c r="P96" s="149" t="n">
        <f aca="false">(3.14*(($P$6*0.001)^2)/4)*7850</f>
        <v>2.4649</v>
      </c>
      <c r="Q96" s="149" t="n">
        <v>3.851</v>
      </c>
    </row>
    <row r="97" customFormat="false" ht="12.75" hidden="false" customHeight="false" outlineLevel="0" collapsed="false">
      <c r="B97" s="150"/>
      <c r="H97" s="148" t="s">
        <v>41</v>
      </c>
      <c r="I97" s="148"/>
      <c r="J97" s="151" t="n">
        <f aca="false">J96*J95</f>
        <v>43.01940672</v>
      </c>
      <c r="K97" s="151" t="n">
        <f aca="false">K96*K95</f>
        <v>0</v>
      </c>
      <c r="L97" s="151" t="n">
        <f aca="false">L96*L95</f>
        <v>6.4678976</v>
      </c>
      <c r="M97" s="151" t="n">
        <f aca="false">M96*M95</f>
        <v>0</v>
      </c>
      <c r="N97" s="151" t="n">
        <f aca="false">N96*N95</f>
        <v>0</v>
      </c>
      <c r="O97" s="151" t="n">
        <f aca="false">O96*O95</f>
        <v>796.15086848</v>
      </c>
      <c r="P97" s="151" t="n">
        <f aca="false">P96*P95</f>
        <v>120.188524</v>
      </c>
      <c r="Q97" s="151" t="n">
        <f aca="false">Q96*Q95</f>
        <v>603.0666</v>
      </c>
    </row>
    <row r="98" customFormat="false" ht="15" hidden="false" customHeight="false" outlineLevel="0" collapsed="false">
      <c r="B98" s="152"/>
      <c r="H98" s="148" t="s">
        <v>41</v>
      </c>
      <c r="I98" s="148"/>
      <c r="J98" s="153" t="n">
        <f aca="false">SUM(J97:K97)</f>
        <v>43.01940672</v>
      </c>
      <c r="K98" s="153"/>
      <c r="L98" s="153" t="n">
        <f aca="false">SUM(L97:Q97)</f>
        <v>1525.87389008</v>
      </c>
      <c r="M98" s="153"/>
      <c r="N98" s="153"/>
      <c r="O98" s="153"/>
      <c r="P98" s="153"/>
      <c r="Q98" s="153"/>
    </row>
    <row r="99" customFormat="false" ht="17.35" hidden="false" customHeight="false" outlineLevel="0" collapsed="false">
      <c r="H99" s="154" t="s">
        <v>41</v>
      </c>
      <c r="I99" s="154"/>
      <c r="J99" s="155" t="n">
        <f aca="false">SUM(J97:Q97)</f>
        <v>1568.8932968</v>
      </c>
      <c r="K99" s="155"/>
      <c r="L99" s="155"/>
      <c r="M99" s="155"/>
      <c r="N99" s="155"/>
      <c r="O99" s="155"/>
      <c r="P99" s="155"/>
      <c r="Q99" s="155"/>
    </row>
    <row r="100" customFormat="false" ht="17.35" hidden="false" customHeight="false" outlineLevel="0" collapsed="false">
      <c r="C100" s="156" t="s">
        <v>42</v>
      </c>
      <c r="D100" s="156"/>
      <c r="H100" s="157"/>
      <c r="I100" s="158"/>
      <c r="J100" s="159"/>
      <c r="K100" s="160"/>
      <c r="L100" s="160"/>
      <c r="M100" s="160"/>
      <c r="N100" s="160"/>
      <c r="O100" s="160"/>
      <c r="P100" s="160"/>
      <c r="Q100" s="160"/>
    </row>
    <row r="101" customFormat="false" ht="17.35" hidden="false" customHeight="false" outlineLevel="0" collapsed="false">
      <c r="B101" s="150"/>
      <c r="C101" s="156"/>
      <c r="D101" s="156"/>
      <c r="H101" s="157"/>
      <c r="I101" s="157"/>
      <c r="J101" s="161"/>
      <c r="K101" s="161"/>
      <c r="L101" s="161"/>
      <c r="M101" s="161"/>
      <c r="N101" s="161"/>
      <c r="O101" s="161"/>
      <c r="P101" s="161"/>
      <c r="Q101" s="161"/>
    </row>
    <row r="102" customFormat="false" ht="12.75" hidden="false" customHeight="false" outlineLevel="0" collapsed="false">
      <c r="B102" s="150"/>
      <c r="C102" s="156" t="s">
        <v>43</v>
      </c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</row>
    <row r="103" customFormat="false" ht="12.75" hidden="false" customHeight="false" outlineLevel="0" collapsed="false"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</row>
    <row r="104" customFormat="false" ht="17.35" hidden="false" customHeight="false" outlineLevel="0" collapsed="false">
      <c r="H104" s="157"/>
      <c r="I104" s="157"/>
      <c r="J104" s="162"/>
      <c r="K104" s="162"/>
      <c r="L104" s="162"/>
      <c r="M104" s="162"/>
      <c r="N104" s="162"/>
      <c r="O104" s="162"/>
      <c r="P104" s="162"/>
      <c r="Q104" s="162"/>
    </row>
    <row r="106" customFormat="false" ht="12.75" hidden="false" customHeight="false" outlineLevel="0" collapsed="false">
      <c r="D106" s="139"/>
      <c r="E106" s="140"/>
      <c r="F106" s="140"/>
      <c r="G106" s="163"/>
    </row>
    <row r="107" customFormat="false" ht="12.75" hidden="false" customHeight="false" outlineLevel="0" collapsed="false">
      <c r="D107" s="142"/>
      <c r="G107" s="164"/>
    </row>
    <row r="108" customFormat="false" ht="12.75" hidden="false" customHeight="false" outlineLevel="0" collapsed="false">
      <c r="D108" s="144"/>
      <c r="E108" s="145"/>
      <c r="F108" s="145"/>
      <c r="G108" s="146"/>
    </row>
    <row r="110" customFormat="false" ht="12.75" hidden="false" customHeight="false" outlineLevel="0" collapsed="false">
      <c r="D110" s="139"/>
      <c r="E110" s="140"/>
      <c r="F110" s="140"/>
      <c r="G110" s="163"/>
    </row>
    <row r="111" customFormat="false" ht="12.75" hidden="false" customHeight="false" outlineLevel="0" collapsed="false">
      <c r="D111" s="142"/>
      <c r="G111" s="164"/>
    </row>
    <row r="112" customFormat="false" ht="12.75" hidden="false" customHeight="false" outlineLevel="0" collapsed="false">
      <c r="D112" s="144"/>
      <c r="E112" s="145"/>
      <c r="F112" s="145"/>
      <c r="G112" s="146"/>
    </row>
    <row r="114" customFormat="false" ht="12.75" hidden="false" customHeight="false" outlineLevel="0" collapsed="false">
      <c r="D114" s="139"/>
      <c r="E114" s="140"/>
      <c r="F114" s="140"/>
      <c r="G114" s="163"/>
    </row>
    <row r="115" customFormat="false" ht="12.75" hidden="false" customHeight="false" outlineLevel="0" collapsed="false">
      <c r="D115" s="142"/>
      <c r="G115" s="164"/>
    </row>
    <row r="116" customFormat="false" ht="12.75" hidden="false" customHeight="false" outlineLevel="0" collapsed="false">
      <c r="D116" s="144"/>
      <c r="E116" s="145"/>
      <c r="F116" s="145"/>
      <c r="G116" s="146"/>
    </row>
    <row r="118" customFormat="false" ht="12.75" hidden="false" customHeight="false" outlineLevel="0" collapsed="false">
      <c r="D118" s="139"/>
      <c r="E118" s="140"/>
      <c r="F118" s="140"/>
      <c r="G118" s="163"/>
    </row>
    <row r="119" customFormat="false" ht="12.75" hidden="false" customHeight="false" outlineLevel="0" collapsed="false">
      <c r="D119" s="142"/>
      <c r="G119" s="164"/>
    </row>
    <row r="120" customFormat="false" ht="12.75" hidden="false" customHeight="false" outlineLevel="0" collapsed="false">
      <c r="D120" s="144"/>
      <c r="E120" s="145"/>
      <c r="F120" s="145"/>
      <c r="G120" s="146"/>
    </row>
  </sheetData>
  <mergeCells count="20">
    <mergeCell ref="A1:C1"/>
    <mergeCell ref="D1:G1"/>
    <mergeCell ref="A2:C2"/>
    <mergeCell ref="D2:G2"/>
    <mergeCell ref="A3:C3"/>
    <mergeCell ref="L3:N3"/>
    <mergeCell ref="J4:Q4"/>
    <mergeCell ref="J5:K5"/>
    <mergeCell ref="L5:Q5"/>
    <mergeCell ref="J37:Q54"/>
    <mergeCell ref="H95:I95"/>
    <mergeCell ref="H96:I96"/>
    <mergeCell ref="H97:I97"/>
    <mergeCell ref="H98:I98"/>
    <mergeCell ref="J98:K98"/>
    <mergeCell ref="L98:Q98"/>
    <mergeCell ref="H99:I99"/>
    <mergeCell ref="J99:Q99"/>
    <mergeCell ref="C100:D101"/>
    <mergeCell ref="C102:Q103"/>
  </mergeCells>
  <printOptions headings="false" gridLines="false" gridLinesSet="true" horizontalCentered="false" verticalCentered="false"/>
  <pageMargins left="0.984027777777778" right="0.39375" top="0.590277777777778" bottom="0.590277777777778" header="0.511805555555556" footer="0.511805555555556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>&amp;R&amp;P z &amp;N</oddHeader>
    <oddFooter>&amp;R&amp;F</oddFooter>
  </headerFooter>
  <rowBreaks count="1" manualBreakCount="1">
    <brk id="67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2001-01-22T08:40:46Z</dcterms:created>
  <dc:creator>Gabrysia</dc:creator>
  <dc:description/>
  <dc:language>pl-PL</dc:language>
  <cp:lastModifiedBy/>
  <cp:lastPrinted>2015-10-28T07:53:54Z</cp:lastPrinted>
  <dcterms:modified xsi:type="dcterms:W3CDTF">2026-04-29T07:42:01Z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